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95" windowWidth="18615" windowHeight="786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37" i="1"/>
  <c r="H65"/>
  <c r="G65"/>
  <c r="F65"/>
  <c r="C65"/>
  <c r="Q74"/>
  <c r="E65" l="1"/>
  <c r="G62"/>
  <c r="G63"/>
  <c r="G64"/>
  <c r="G66"/>
  <c r="G49"/>
  <c r="D9"/>
  <c r="D15"/>
  <c r="G28"/>
  <c r="G20"/>
  <c r="G16"/>
  <c r="G18"/>
  <c r="G19"/>
  <c r="G21"/>
  <c r="G22"/>
  <c r="H70"/>
  <c r="G70"/>
  <c r="F70"/>
  <c r="E70" s="1"/>
  <c r="C70"/>
  <c r="C71"/>
  <c r="F71"/>
  <c r="G71"/>
  <c r="H71"/>
  <c r="C72"/>
  <c r="F72"/>
  <c r="G72"/>
  <c r="H72"/>
  <c r="H33"/>
  <c r="G33"/>
  <c r="F33"/>
  <c r="E33" s="1"/>
  <c r="C33"/>
  <c r="D68"/>
  <c r="D60"/>
  <c r="D26"/>
  <c r="H25"/>
  <c r="E25" s="1"/>
  <c r="G25"/>
  <c r="F25"/>
  <c r="C25"/>
  <c r="F59"/>
  <c r="G59"/>
  <c r="H59"/>
  <c r="E59"/>
  <c r="F61"/>
  <c r="G61"/>
  <c r="H61"/>
  <c r="F62"/>
  <c r="H62"/>
  <c r="F63"/>
  <c r="H63"/>
  <c r="F64"/>
  <c r="E64" s="1"/>
  <c r="H64"/>
  <c r="F66"/>
  <c r="H66"/>
  <c r="F56"/>
  <c r="E56" s="1"/>
  <c r="G56"/>
  <c r="H56"/>
  <c r="F39"/>
  <c r="G39"/>
  <c r="H39"/>
  <c r="F40"/>
  <c r="G40"/>
  <c r="E40" s="1"/>
  <c r="H40"/>
  <c r="F41"/>
  <c r="G41"/>
  <c r="E41" s="1"/>
  <c r="H41"/>
  <c r="F42"/>
  <c r="G42"/>
  <c r="E42" s="1"/>
  <c r="H42"/>
  <c r="F43"/>
  <c r="G43"/>
  <c r="E43" s="1"/>
  <c r="H43"/>
  <c r="F44"/>
  <c r="G44"/>
  <c r="E44" s="1"/>
  <c r="H44"/>
  <c r="F45"/>
  <c r="G45"/>
  <c r="E45" s="1"/>
  <c r="H45"/>
  <c r="F46"/>
  <c r="G46"/>
  <c r="H46"/>
  <c r="F47"/>
  <c r="G47"/>
  <c r="H47"/>
  <c r="F48"/>
  <c r="G48"/>
  <c r="H48"/>
  <c r="F49"/>
  <c r="H49"/>
  <c r="F50"/>
  <c r="E50" s="1"/>
  <c r="G50"/>
  <c r="H50"/>
  <c r="F51"/>
  <c r="E51" s="1"/>
  <c r="G51"/>
  <c r="H51"/>
  <c r="F52"/>
  <c r="G52"/>
  <c r="H52"/>
  <c r="F53"/>
  <c r="G53"/>
  <c r="H53"/>
  <c r="F54"/>
  <c r="E54" s="1"/>
  <c r="G54"/>
  <c r="H54"/>
  <c r="F55"/>
  <c r="E55" s="1"/>
  <c r="G55"/>
  <c r="H55"/>
  <c r="F57"/>
  <c r="G57"/>
  <c r="H57"/>
  <c r="F58"/>
  <c r="G58"/>
  <c r="H58"/>
  <c r="F28"/>
  <c r="H28"/>
  <c r="F29"/>
  <c r="G29"/>
  <c r="H29"/>
  <c r="F30"/>
  <c r="G30"/>
  <c r="H30"/>
  <c r="F31"/>
  <c r="G31"/>
  <c r="H31"/>
  <c r="F32"/>
  <c r="E32" s="1"/>
  <c r="G32"/>
  <c r="H32"/>
  <c r="F34"/>
  <c r="E34"/>
  <c r="G34"/>
  <c r="H34"/>
  <c r="F35"/>
  <c r="E35"/>
  <c r="G35"/>
  <c r="H35"/>
  <c r="F36"/>
  <c r="G36"/>
  <c r="H36"/>
  <c r="F17"/>
  <c r="G17"/>
  <c r="H17"/>
  <c r="F18"/>
  <c r="H18"/>
  <c r="F19"/>
  <c r="H19"/>
  <c r="F20"/>
  <c r="H20"/>
  <c r="F21"/>
  <c r="H21"/>
  <c r="F22"/>
  <c r="H22"/>
  <c r="F23"/>
  <c r="G23"/>
  <c r="E23" s="1"/>
  <c r="H23"/>
  <c r="F24"/>
  <c r="G24"/>
  <c r="H24"/>
  <c r="H11"/>
  <c r="H12"/>
  <c r="H13"/>
  <c r="H14"/>
  <c r="G11"/>
  <c r="G12"/>
  <c r="G13"/>
  <c r="G14"/>
  <c r="F11"/>
  <c r="F12"/>
  <c r="F13"/>
  <c r="E13" s="1"/>
  <c r="F14"/>
  <c r="E14" s="1"/>
  <c r="C67"/>
  <c r="C61"/>
  <c r="C62"/>
  <c r="C63"/>
  <c r="C64"/>
  <c r="C66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11"/>
  <c r="C12"/>
  <c r="C13"/>
  <c r="C14"/>
  <c r="C17"/>
  <c r="C18"/>
  <c r="C19"/>
  <c r="C20"/>
  <c r="C21"/>
  <c r="C22"/>
  <c r="C23"/>
  <c r="C24"/>
  <c r="C28"/>
  <c r="C29"/>
  <c r="C27"/>
  <c r="C30"/>
  <c r="C31"/>
  <c r="C32"/>
  <c r="C34"/>
  <c r="C35"/>
  <c r="C36"/>
  <c r="H27"/>
  <c r="H26" s="1"/>
  <c r="G27"/>
  <c r="G26" s="1"/>
  <c r="F27"/>
  <c r="F67"/>
  <c r="G67"/>
  <c r="H67"/>
  <c r="C69"/>
  <c r="C68" s="1"/>
  <c r="H69"/>
  <c r="H68" s="1"/>
  <c r="G69"/>
  <c r="G68" s="1"/>
  <c r="F69"/>
  <c r="F68" s="1"/>
  <c r="H38"/>
  <c r="H37" s="1"/>
  <c r="G38"/>
  <c r="F38"/>
  <c r="E38" s="1"/>
  <c r="C38"/>
  <c r="H10"/>
  <c r="H9" s="1"/>
  <c r="G10"/>
  <c r="F10"/>
  <c r="F9" s="1"/>
  <c r="C10"/>
  <c r="H16"/>
  <c r="H15" s="1"/>
  <c r="F16"/>
  <c r="F15" s="1"/>
  <c r="C16"/>
  <c r="W74"/>
  <c r="R74"/>
  <c r="M74"/>
  <c r="S74"/>
  <c r="T74"/>
  <c r="U74"/>
  <c r="V74"/>
  <c r="AJ74"/>
  <c r="AE74"/>
  <c r="Z74"/>
  <c r="I74"/>
  <c r="J74"/>
  <c r="K74"/>
  <c r="L74"/>
  <c r="N74"/>
  <c r="O74"/>
  <c r="P74"/>
  <c r="X74"/>
  <c r="Y74"/>
  <c r="AA74"/>
  <c r="AB74"/>
  <c r="AC74"/>
  <c r="AD74"/>
  <c r="AF74"/>
  <c r="AG74"/>
  <c r="AH74"/>
  <c r="AI74"/>
  <c r="AK74"/>
  <c r="AL74"/>
  <c r="E71"/>
  <c r="C9"/>
  <c r="E58"/>
  <c r="E61"/>
  <c r="E69"/>
  <c r="E31"/>
  <c r="E27"/>
  <c r="E12"/>
  <c r="E39"/>
  <c r="E17"/>
  <c r="C26" l="1"/>
  <c r="E24"/>
  <c r="E19"/>
  <c r="E36"/>
  <c r="E29"/>
  <c r="E57"/>
  <c r="E52"/>
  <c r="F37"/>
  <c r="E46"/>
  <c r="E72"/>
  <c r="E68" s="1"/>
  <c r="G37"/>
  <c r="C37"/>
  <c r="E48"/>
  <c r="F60"/>
  <c r="C60"/>
  <c r="E18"/>
  <c r="E30"/>
  <c r="E53"/>
  <c r="E47"/>
  <c r="E20"/>
  <c r="G9"/>
  <c r="E11"/>
  <c r="Z75"/>
  <c r="U75"/>
  <c r="AJ75"/>
  <c r="G60"/>
  <c r="E66"/>
  <c r="C15"/>
  <c r="C74" s="1"/>
  <c r="E10"/>
  <c r="E62"/>
  <c r="F26"/>
  <c r="F74" s="1"/>
  <c r="E21"/>
  <c r="E63"/>
  <c r="E60" s="1"/>
  <c r="E22"/>
  <c r="E16"/>
  <c r="K75"/>
  <c r="AE75"/>
  <c r="D74"/>
  <c r="P75"/>
  <c r="E28"/>
  <c r="E49"/>
  <c r="E37" s="1"/>
  <c r="G15"/>
  <c r="H60"/>
  <c r="H74" s="1"/>
  <c r="E15" l="1"/>
  <c r="E26"/>
  <c r="E9"/>
  <c r="G74"/>
  <c r="F75" s="1"/>
  <c r="E74" l="1"/>
</calcChain>
</file>

<file path=xl/sharedStrings.xml><?xml version="1.0" encoding="utf-8"?>
<sst xmlns="http://schemas.openxmlformats.org/spreadsheetml/2006/main" count="146" uniqueCount="103">
  <si>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</si>
  <si>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</si>
  <si>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</si>
  <si>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</si>
  <si>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</si>
  <si>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</si>
  <si>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</si>
  <si>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</si>
  <si>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</si>
  <si>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</si>
  <si>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</si>
  <si>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</si>
  <si>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</si>
  <si>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</si>
  <si>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</si>
  <si>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</si>
  <si>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</si>
  <si>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</si>
  <si>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Psychologia</t>
  </si>
  <si>
    <t>B</t>
  </si>
  <si>
    <t>Teoretyczne podstawy wychowania</t>
  </si>
  <si>
    <t>Emisja głosu</t>
  </si>
  <si>
    <t>Technologia informacyjna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</si>
  <si>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</si>
  <si>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</si>
  <si>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</si>
  <si>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</si>
  <si>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</si>
  <si>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</si>
  <si>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</si>
  <si>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</si>
  <si>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PRZEDMIOTY KSZTAŁCENIA OGÓLNEGO</t>
  </si>
  <si>
    <t xml:space="preserve">RAZEM    A+B+C+D+E   </t>
  </si>
  <si>
    <t>Metody badan pedagogicznych</t>
  </si>
  <si>
    <t>Pedagogika specjalna</t>
  </si>
  <si>
    <t>Wstęp do filozofii</t>
  </si>
  <si>
    <t>C</t>
  </si>
  <si>
    <t>D</t>
  </si>
  <si>
    <t>Socjologia wychowania</t>
  </si>
  <si>
    <t>Seminarium i praca dyplomowa</t>
  </si>
  <si>
    <t>PRZEDMIOTY KIERUNKOWE</t>
  </si>
  <si>
    <t>Wprowadzenie do pedagogiki</t>
  </si>
  <si>
    <t xml:space="preserve">w dniu: </t>
  </si>
  <si>
    <t>Podstawy dydaktyki</t>
  </si>
  <si>
    <t>Przedmioty fakultatywne</t>
  </si>
  <si>
    <t>Podstawy teoretyczne terapii pedagogicznej</t>
  </si>
  <si>
    <t>Wybrane metody terapii pedagogicznej</t>
  </si>
  <si>
    <t>Diagnoza w terapii pedagogicznej</t>
  </si>
  <si>
    <t>Praktyka logopedyczna</t>
  </si>
  <si>
    <t xml:space="preserve">Biomedyczne podstawy rozwoju </t>
  </si>
  <si>
    <t>Wprowadzenie do logopedii</t>
  </si>
  <si>
    <t>Profialkatyka logopedyczna</t>
  </si>
  <si>
    <t>Klasyfikacja zaburzeń mowy</t>
  </si>
  <si>
    <t>Opóźniony rozwój mowy - podstawy teoretyczne, diagnoza i terapia</t>
  </si>
  <si>
    <t>Dyslalia -  - podstawy teoretyczne, diagnoza i terapia</t>
  </si>
  <si>
    <t>Jąkanie -  podstawy teoretyczne, diagnoza i terapia</t>
  </si>
  <si>
    <t>Mowa osób z wadą słuchu  - podstawy teoretyczne, diagnoza i terapia</t>
  </si>
  <si>
    <t>Mowa osób z upośledzeniem umysłowym  - podstawy teoretyczne, diagnoza i terapia</t>
  </si>
  <si>
    <t>Normy i standardy zachowań językowych i komunikacyjnych</t>
  </si>
  <si>
    <t>Afazja -  podstawy teoretyczne, diagnoza i terapia</t>
  </si>
  <si>
    <t>Mowa osób chorych psychicznie  - podstawy teoretyczne</t>
  </si>
  <si>
    <t>Dysglosja - podstawy teoretyczne</t>
  </si>
  <si>
    <t>Komunikacja wspomagająca i alternatywna</t>
  </si>
  <si>
    <t>Dysartria</t>
  </si>
  <si>
    <t>Logorytmika</t>
  </si>
  <si>
    <t>Programy komputerowe w diagnostyce i terapii logopedycznej</t>
  </si>
  <si>
    <t>Podstawy komunikacji z pacjentem i rodziną</t>
  </si>
  <si>
    <t>PRZEDMIOTY PODSTAWOWE</t>
  </si>
  <si>
    <t>Diagnostyka w pedagogice specjalnej</t>
  </si>
  <si>
    <t>Kompetencje pedagoga specjalnego</t>
  </si>
  <si>
    <t>Praca z dzieckiem ze spektrum autyzmu</t>
  </si>
  <si>
    <t>Wczesne wspomaganie rozwoju dziecka</t>
  </si>
  <si>
    <t>Metodyka zajęć kk dla dzieci i młodzieży z zaburzeniamim emocjonalnymi i w zachowaniu</t>
  </si>
  <si>
    <t xml:space="preserve">Grafetyka i ortofonia </t>
  </si>
  <si>
    <t>Elementy psychologii klinicznej i psychopatologii</t>
  </si>
  <si>
    <t>Elementy integracji sensorycznej</t>
  </si>
  <si>
    <t>Biomedyczne podstawy logopedii</t>
  </si>
  <si>
    <t>Metodyka zajęć kk dla dzieci i młodzieży ze specyficznymi trudnościami w uczeniu się</t>
  </si>
  <si>
    <t>Psycholingwistyka rozwojowa</t>
  </si>
  <si>
    <t>Komunikacja interpersonalna</t>
  </si>
  <si>
    <t>F</t>
  </si>
  <si>
    <t>Metody wspierające terapie pedagogiczną</t>
  </si>
  <si>
    <t>Przedmiot tech. do wyboru 2</t>
  </si>
  <si>
    <t>Przedmiot tech. do wyboru 1</t>
  </si>
  <si>
    <t xml:space="preserve">Bezpieczeństwo i ergonomia </t>
  </si>
  <si>
    <t>Przedmioty specjalnościowe z logopedii</t>
  </si>
  <si>
    <t>Przedmioty specjalnościow z terapii pedagogicznej</t>
  </si>
  <si>
    <t>Przedmiot fakultatywny 1</t>
  </si>
  <si>
    <t>Przedmiot fakultatywny 2</t>
  </si>
  <si>
    <t>Przedmiot fakultatywny 3</t>
  </si>
  <si>
    <t>Przedmiot fakultatywny 4</t>
  </si>
  <si>
    <t>specjalność: logopedia z terapią pedagogiczną</t>
  </si>
  <si>
    <t>Praktyka z terapii pedagogicznej</t>
  </si>
  <si>
    <t>kierunku: PEDAGOGIKA SPECJALNA</t>
  </si>
  <si>
    <t>Instytut Pedagogiczno-Językowy</t>
  </si>
  <si>
    <t>studia  stacjonarne          profil praktyczny</t>
  </si>
  <si>
    <t>obowiązuje studentów rekrut. od r. ak. 2016/2017</t>
  </si>
  <si>
    <t>ć/w</t>
  </si>
  <si>
    <t>Morfologia, składnia i semantyka języka polskiego</t>
  </si>
  <si>
    <t>Folonogia i fonetyka języka polskiego</t>
  </si>
  <si>
    <t>Zatwierdzony przez Senat PWSZ w Elblągu</t>
  </si>
  <si>
    <t>28.09.2015r.</t>
  </si>
  <si>
    <t>1.10.2016r.</t>
  </si>
</sst>
</file>

<file path=xl/styles.xml><?xml version="1.0" encoding="utf-8"?>
<styleSheet xmlns="http://schemas.openxmlformats.org/spreadsheetml/2006/main">
  <fonts count="23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color indexed="10"/>
      <name val="Arial Narrow"/>
      <family val="2"/>
    </font>
    <font>
      <b/>
      <sz val="12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4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Continuous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/>
    <xf numFmtId="0" fontId="6" fillId="0" borderId="4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centerContinuous"/>
    </xf>
    <xf numFmtId="0" fontId="1" fillId="0" borderId="14" xfId="0" applyFont="1" applyFill="1" applyBorder="1" applyAlignment="1">
      <alignment horizontal="left"/>
    </xf>
    <xf numFmtId="0" fontId="1" fillId="0" borderId="17" xfId="0" applyFont="1" applyFill="1" applyBorder="1" applyAlignment="1"/>
    <xf numFmtId="0" fontId="1" fillId="0" borderId="16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Continuous" wrapText="1"/>
    </xf>
    <xf numFmtId="0" fontId="1" fillId="0" borderId="14" xfId="0" applyFont="1" applyFill="1" applyBorder="1" applyAlignment="1">
      <alignment horizontal="centerContinuous"/>
    </xf>
    <xf numFmtId="0" fontId="1" fillId="0" borderId="18" xfId="0" applyFont="1" applyFill="1" applyBorder="1" applyAlignment="1"/>
    <xf numFmtId="0" fontId="8" fillId="0" borderId="0" xfId="0" applyFont="1" applyAlignment="1">
      <alignment horizontal="left"/>
    </xf>
    <xf numFmtId="0" fontId="8" fillId="0" borderId="14" xfId="0" applyFont="1" applyBorder="1" applyAlignment="1">
      <alignment horizontal="left"/>
    </xf>
    <xf numFmtId="0" fontId="1" fillId="0" borderId="1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0" fillId="0" borderId="23" xfId="0" applyFont="1" applyBorder="1" applyAlignment="1"/>
    <xf numFmtId="0" fontId="10" fillId="0" borderId="12" xfId="0" applyFont="1" applyBorder="1" applyAlignment="1"/>
    <xf numFmtId="0" fontId="10" fillId="0" borderId="12" xfId="0" applyFont="1" applyBorder="1"/>
    <xf numFmtId="0" fontId="10" fillId="0" borderId="24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25" xfId="0" applyFont="1" applyBorder="1" applyAlignment="1"/>
    <xf numFmtId="0" fontId="10" fillId="0" borderId="0" xfId="0" applyFont="1"/>
    <xf numFmtId="0" fontId="10" fillId="0" borderId="26" xfId="0" applyFont="1" applyBorder="1" applyAlignment="1"/>
    <xf numFmtId="0" fontId="10" fillId="0" borderId="27" xfId="0" applyFont="1" applyBorder="1" applyAlignment="1"/>
    <xf numFmtId="0" fontId="10" fillId="0" borderId="28" xfId="0" applyFont="1" applyBorder="1" applyAlignment="1"/>
    <xf numFmtId="0" fontId="10" fillId="0" borderId="29" xfId="0" applyFont="1" applyBorder="1"/>
    <xf numFmtId="0" fontId="10" fillId="0" borderId="30" xfId="0" applyFont="1" applyBorder="1" applyAlignment="1"/>
    <xf numFmtId="0" fontId="10" fillId="0" borderId="28" xfId="0" applyFont="1" applyBorder="1"/>
    <xf numFmtId="0" fontId="10" fillId="0" borderId="30" xfId="0" applyFont="1" applyBorder="1" applyAlignment="1">
      <alignment horizontal="left"/>
    </xf>
    <xf numFmtId="0" fontId="10" fillId="0" borderId="28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24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0" fillId="0" borderId="24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32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8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37" xfId="0" applyFont="1" applyBorder="1" applyAlignment="1">
      <alignment horizontal="left"/>
    </xf>
    <xf numFmtId="0" fontId="10" fillId="0" borderId="1" xfId="0" applyFont="1" applyBorder="1" applyAlignment="1"/>
    <xf numFmtId="0" fontId="10" fillId="0" borderId="38" xfId="0" applyFont="1" applyBorder="1" applyAlignment="1"/>
    <xf numFmtId="0" fontId="4" fillId="0" borderId="24" xfId="0" applyFont="1" applyBorder="1"/>
    <xf numFmtId="0" fontId="10" fillId="0" borderId="23" xfId="0" applyFont="1" applyBorder="1" applyAlignment="1">
      <alignment horizontal="centerContinuous"/>
    </xf>
    <xf numFmtId="0" fontId="10" fillId="0" borderId="12" xfId="0" applyFont="1" applyBorder="1" applyAlignment="1">
      <alignment horizontal="centerContinuous"/>
    </xf>
    <xf numFmtId="0" fontId="10" fillId="0" borderId="39" xfId="0" applyFont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0" xfId="0" applyFont="1" applyBorder="1"/>
    <xf numFmtId="0" fontId="1" fillId="0" borderId="41" xfId="0" applyFont="1" applyBorder="1"/>
    <xf numFmtId="0" fontId="1" fillId="0" borderId="43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1" fillId="0" borderId="44" xfId="0" applyFont="1" applyFill="1" applyBorder="1" applyAlignment="1">
      <alignment horizontal="center"/>
    </xf>
    <xf numFmtId="0" fontId="11" fillId="0" borderId="45" xfId="0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4" fillId="3" borderId="46" xfId="0" applyFont="1" applyFill="1" applyBorder="1" applyAlignment="1">
      <alignment horizontal="center" textRotation="90"/>
    </xf>
    <xf numFmtId="0" fontId="14" fillId="3" borderId="47" xfId="0" applyFont="1" applyFill="1" applyBorder="1" applyAlignment="1">
      <alignment horizontal="center" textRotation="90"/>
    </xf>
    <xf numFmtId="0" fontId="9" fillId="0" borderId="48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1" fillId="0" borderId="49" xfId="0" applyFont="1" applyBorder="1" applyAlignment="1">
      <alignment horizontal="centerContinuous"/>
    </xf>
    <xf numFmtId="0" fontId="1" fillId="0" borderId="50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2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36" xfId="0" quotePrefix="1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/>
    </xf>
    <xf numFmtId="0" fontId="12" fillId="5" borderId="53" xfId="0" applyFont="1" applyFill="1" applyBorder="1" applyAlignment="1">
      <alignment horizontal="center"/>
    </xf>
    <xf numFmtId="0" fontId="12" fillId="5" borderId="54" xfId="0" applyFont="1" applyFill="1" applyBorder="1" applyAlignment="1">
      <alignment horizontal="center"/>
    </xf>
    <xf numFmtId="0" fontId="12" fillId="5" borderId="55" xfId="0" applyFont="1" applyFill="1" applyBorder="1" applyAlignment="1">
      <alignment horizontal="center"/>
    </xf>
    <xf numFmtId="0" fontId="12" fillId="5" borderId="22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6" fillId="5" borderId="54" xfId="0" applyFont="1" applyFill="1" applyBorder="1" applyAlignment="1">
      <alignment horizontal="center"/>
    </xf>
    <xf numFmtId="0" fontId="12" fillId="5" borderId="34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0" fontId="17" fillId="0" borderId="0" xfId="0" applyFont="1" applyAlignment="1"/>
    <xf numFmtId="0" fontId="18" fillId="0" borderId="24" xfId="0" applyFont="1" applyFill="1" applyBorder="1" applyAlignment="1"/>
    <xf numFmtId="0" fontId="18" fillId="0" borderId="0" xfId="0" applyFont="1" applyAlignment="1">
      <alignment horizontal="left"/>
    </xf>
    <xf numFmtId="0" fontId="18" fillId="0" borderId="56" xfId="0" applyFont="1" applyBorder="1"/>
    <xf numFmtId="0" fontId="18" fillId="0" borderId="57" xfId="0" applyFont="1" applyBorder="1" applyAlignment="1">
      <alignment horizontal="left"/>
    </xf>
    <xf numFmtId="0" fontId="18" fillId="0" borderId="0" xfId="0" applyFont="1"/>
    <xf numFmtId="0" fontId="18" fillId="0" borderId="0" xfId="0" applyFont="1" applyFill="1" applyBorder="1" applyAlignment="1">
      <alignment horizontal="centerContinuous"/>
    </xf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18" fillId="0" borderId="25" xfId="0" applyFont="1" applyFill="1" applyBorder="1" applyAlignment="1">
      <alignment horizontal="centerContinuous"/>
    </xf>
    <xf numFmtId="0" fontId="18" fillId="0" borderId="24" xfId="0" applyFont="1" applyBorder="1" applyAlignment="1">
      <alignment horizontal="left"/>
    </xf>
    <xf numFmtId="0" fontId="18" fillId="0" borderId="31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58" xfId="0" applyFont="1" applyBorder="1" applyAlignment="1">
      <alignment horizontal="left"/>
    </xf>
    <xf numFmtId="0" fontId="18" fillId="0" borderId="14" xfId="0" applyFont="1" applyBorder="1"/>
    <xf numFmtId="0" fontId="18" fillId="0" borderId="59" xfId="0" applyFont="1" applyBorder="1" applyAlignment="1">
      <alignment horizontal="lef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Continuous"/>
    </xf>
    <xf numFmtId="0" fontId="19" fillId="0" borderId="0" xfId="0" applyFont="1"/>
    <xf numFmtId="0" fontId="12" fillId="7" borderId="54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center"/>
    </xf>
    <xf numFmtId="0" fontId="12" fillId="7" borderId="22" xfId="0" applyFont="1" applyFill="1" applyBorder="1" applyAlignment="1">
      <alignment horizontal="center"/>
    </xf>
    <xf numFmtId="0" fontId="12" fillId="8" borderId="54" xfId="0" applyFont="1" applyFill="1" applyBorder="1" applyAlignment="1">
      <alignment horizontal="center"/>
    </xf>
    <xf numFmtId="0" fontId="12" fillId="7" borderId="36" xfId="0" applyFont="1" applyFill="1" applyBorder="1" applyAlignment="1">
      <alignment horizontal="center"/>
    </xf>
    <xf numFmtId="0" fontId="12" fillId="7" borderId="60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5" xfId="0" applyFont="1" applyFill="1" applyBorder="1" applyAlignment="1">
      <alignment horizontal="center"/>
    </xf>
    <xf numFmtId="0" fontId="12" fillId="7" borderId="61" xfId="0" applyFont="1" applyFill="1" applyBorder="1" applyAlignment="1">
      <alignment horizontal="center"/>
    </xf>
    <xf numFmtId="0" fontId="12" fillId="8" borderId="53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12" fillId="7" borderId="62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2" fillId="0" borderId="6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5" fillId="2" borderId="63" xfId="0" applyFont="1" applyFill="1" applyBorder="1" applyAlignment="1">
      <alignment horizontal="center"/>
    </xf>
    <xf numFmtId="0" fontId="4" fillId="2" borderId="6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12" fillId="9" borderId="9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15" fillId="2" borderId="65" xfId="0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left" wrapText="1"/>
    </xf>
    <xf numFmtId="0" fontId="1" fillId="0" borderId="21" xfId="0" applyFont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2" fillId="6" borderId="34" xfId="0" applyFont="1" applyFill="1" applyBorder="1" applyAlignment="1">
      <alignment horizontal="center"/>
    </xf>
    <xf numFmtId="0" fontId="12" fillId="6" borderId="55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4" fillId="6" borderId="60" xfId="0" applyFont="1" applyFill="1" applyBorder="1"/>
    <xf numFmtId="0" fontId="6" fillId="6" borderId="9" xfId="0" applyFont="1" applyFill="1" applyBorder="1" applyAlignment="1">
      <alignment horizontal="center"/>
    </xf>
    <xf numFmtId="0" fontId="6" fillId="6" borderId="62" xfId="0" applyFont="1" applyFill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13" fillId="11" borderId="9" xfId="0" applyFont="1" applyFill="1" applyBorder="1" applyAlignment="1">
      <alignment horizontal="center"/>
    </xf>
    <xf numFmtId="0" fontId="1" fillId="11" borderId="9" xfId="0" applyFont="1" applyFill="1" applyBorder="1" applyAlignment="1">
      <alignment horizontal="center"/>
    </xf>
    <xf numFmtId="0" fontId="12" fillId="11" borderId="9" xfId="0" applyFont="1" applyFill="1" applyBorder="1" applyAlignment="1">
      <alignment horizontal="center"/>
    </xf>
    <xf numFmtId="0" fontId="16" fillId="11" borderId="9" xfId="0" applyFont="1" applyFill="1" applyBorder="1" applyAlignment="1">
      <alignment horizontal="left"/>
    </xf>
    <xf numFmtId="0" fontId="15" fillId="7" borderId="9" xfId="0" applyFont="1" applyFill="1" applyBorder="1" applyAlignment="1">
      <alignment horizontal="left"/>
    </xf>
    <xf numFmtId="0" fontId="12" fillId="5" borderId="36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20" fillId="0" borderId="9" xfId="0" applyFont="1" applyBorder="1" applyAlignment="1">
      <alignment horizontal="left" wrapText="1"/>
    </xf>
    <xf numFmtId="0" fontId="20" fillId="0" borderId="9" xfId="0" applyFont="1" applyBorder="1" applyAlignment="1">
      <alignment horizontal="left"/>
    </xf>
    <xf numFmtId="0" fontId="20" fillId="0" borderId="9" xfId="0" applyFont="1" applyFill="1" applyBorder="1" applyAlignment="1">
      <alignment horizontal="left" wrapText="1"/>
    </xf>
    <xf numFmtId="0" fontId="22" fillId="0" borderId="9" xfId="0" applyFont="1" applyBorder="1" applyAlignment="1">
      <alignment horizontal="left"/>
    </xf>
    <xf numFmtId="0" fontId="20" fillId="0" borderId="9" xfId="0" applyFont="1" applyFill="1" applyBorder="1" applyAlignment="1">
      <alignment horizontal="left"/>
    </xf>
    <xf numFmtId="0" fontId="21" fillId="0" borderId="9" xfId="0" applyFont="1" applyBorder="1" applyAlignment="1">
      <alignment horizontal="left"/>
    </xf>
    <xf numFmtId="0" fontId="9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9" fillId="7" borderId="73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left" wrapText="1"/>
    </xf>
    <xf numFmtId="0" fontId="6" fillId="6" borderId="55" xfId="0" applyFont="1" applyFill="1" applyBorder="1" applyAlignment="1">
      <alignment horizontal="center"/>
    </xf>
    <xf numFmtId="0" fontId="1" fillId="0" borderId="66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"/>
    </xf>
    <xf numFmtId="0" fontId="1" fillId="0" borderId="6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69" xfId="0" applyFont="1" applyBorder="1" applyAlignment="1">
      <alignment horizontal="center" vertical="center" textRotation="90"/>
    </xf>
    <xf numFmtId="0" fontId="1" fillId="0" borderId="70" xfId="0" applyFont="1" applyBorder="1" applyAlignment="1">
      <alignment horizontal="center" vertical="center" textRotation="90"/>
    </xf>
    <xf numFmtId="0" fontId="1" fillId="0" borderId="71" xfId="0" applyFont="1" applyBorder="1" applyAlignment="1">
      <alignment horizontal="center" vertical="center" textRotation="90"/>
    </xf>
    <xf numFmtId="0" fontId="9" fillId="0" borderId="69" xfId="0" applyFont="1" applyBorder="1" applyAlignment="1">
      <alignment horizontal="center" textRotation="90"/>
    </xf>
    <xf numFmtId="0" fontId="9" fillId="0" borderId="70" xfId="0" applyFont="1" applyBorder="1" applyAlignment="1">
      <alignment horizontal="center" textRotation="90"/>
    </xf>
    <xf numFmtId="0" fontId="9" fillId="0" borderId="72" xfId="0" applyFont="1" applyBorder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82"/>
  <sheetViews>
    <sheetView tabSelected="1" topLeftCell="A16" zoomScale="70" zoomScaleNormal="70" workbookViewId="0">
      <selection activeCell="H23" sqref="H23"/>
    </sheetView>
  </sheetViews>
  <sheetFormatPr defaultColWidth="8.85546875" defaultRowHeight="12.75"/>
  <cols>
    <col min="1" max="1" width="4.28515625" style="109" customWidth="1"/>
    <col min="2" max="2" width="57.140625" style="6" customWidth="1"/>
    <col min="3" max="3" width="10.7109375" style="81" customWidth="1"/>
    <col min="4" max="4" width="5.28515625" style="6" customWidth="1"/>
    <col min="5" max="5" width="9.28515625" style="6" customWidth="1"/>
    <col min="6" max="6" width="6.7109375" style="6" customWidth="1"/>
    <col min="7" max="7" width="6.42578125" style="6" customWidth="1"/>
    <col min="8" max="8" width="5.140625" style="6" bestFit="1" customWidth="1"/>
    <col min="9" max="38" width="3.7109375" style="6" customWidth="1"/>
    <col min="39" max="39" width="2.140625" style="6" customWidth="1"/>
    <col min="40" max="16384" width="8.85546875" style="6"/>
  </cols>
  <sheetData>
    <row r="1" spans="1:38" ht="35.25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8">
      <c r="A2" s="1" t="s">
        <v>2</v>
      </c>
      <c r="D2" s="7"/>
      <c r="E2" s="7"/>
      <c r="F2" s="7"/>
      <c r="G2" s="8" t="s">
        <v>96</v>
      </c>
      <c r="H2" s="3"/>
      <c r="I2" s="4"/>
      <c r="K2" s="9"/>
      <c r="L2" s="10"/>
      <c r="M2" s="9"/>
      <c r="N2" s="10"/>
      <c r="O2" s="10"/>
      <c r="P2" s="10"/>
      <c r="Q2" s="10"/>
      <c r="R2" s="10"/>
      <c r="S2" s="10"/>
      <c r="T2" s="10"/>
      <c r="U2" s="10"/>
      <c r="V2" s="4"/>
      <c r="W2" s="4"/>
      <c r="X2" s="4"/>
      <c r="Y2" s="148" t="s">
        <v>93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21.6" customHeight="1">
      <c r="A3" s="11" t="s">
        <v>94</v>
      </c>
      <c r="B3" s="164"/>
      <c r="C3" s="165"/>
      <c r="D3" s="164"/>
      <c r="E3" s="164"/>
      <c r="F3" s="166"/>
      <c r="G3" s="165"/>
      <c r="I3" s="164"/>
      <c r="J3" s="164"/>
      <c r="K3" s="167"/>
      <c r="L3" s="164"/>
      <c r="M3" s="167"/>
      <c r="N3" s="164"/>
      <c r="O3" s="164"/>
      <c r="P3" s="164"/>
      <c r="Q3" s="164"/>
      <c r="R3" s="164"/>
      <c r="S3" s="167"/>
      <c r="U3" s="167"/>
      <c r="V3" s="167"/>
      <c r="W3" s="167"/>
      <c r="Y3" s="8"/>
      <c r="Z3" s="8"/>
      <c r="AA3" s="165" t="s">
        <v>91</v>
      </c>
      <c r="AB3" s="11"/>
      <c r="AC3" s="11"/>
      <c r="AD3" s="8"/>
      <c r="AE3" s="8"/>
      <c r="AG3" s="4"/>
      <c r="AH3" s="4"/>
      <c r="AI3" s="4"/>
      <c r="AJ3" s="4"/>
      <c r="AK3" s="4"/>
      <c r="AL3" s="4"/>
    </row>
    <row r="4" spans="1:38" ht="20.25">
      <c r="A4" s="1"/>
      <c r="D4" s="4"/>
      <c r="E4" s="4"/>
      <c r="F4" s="12" t="s">
        <v>95</v>
      </c>
      <c r="G4" s="7"/>
      <c r="H4" s="3"/>
      <c r="I4" s="4"/>
      <c r="J4" s="10"/>
      <c r="K4" s="10"/>
      <c r="M4" s="9"/>
      <c r="N4" s="10"/>
      <c r="O4" s="10"/>
      <c r="P4" s="10"/>
      <c r="Q4" s="10"/>
      <c r="R4" s="10"/>
      <c r="S4" s="10"/>
      <c r="T4" s="10"/>
      <c r="U4" s="9"/>
      <c r="Y4" s="4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4"/>
    </row>
    <row r="5" spans="1:38" ht="13.5" thickBot="1">
      <c r="A5" s="110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14"/>
      <c r="N5" s="4"/>
      <c r="O5" s="4"/>
      <c r="P5" s="4"/>
      <c r="Q5" s="4"/>
      <c r="R5" s="4"/>
      <c r="S5" s="4"/>
      <c r="T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21" customHeight="1" thickTop="1" thickBot="1">
      <c r="A6" s="111"/>
      <c r="B6" s="15"/>
      <c r="C6" s="230" t="s">
        <v>29</v>
      </c>
      <c r="D6" s="233" t="s">
        <v>3</v>
      </c>
      <c r="E6" s="16" t="s">
        <v>4</v>
      </c>
      <c r="F6" s="17"/>
      <c r="G6" s="17"/>
      <c r="H6" s="18"/>
      <c r="I6" s="19"/>
      <c r="J6" s="19"/>
      <c r="K6" s="20"/>
      <c r="L6" s="20"/>
      <c r="M6" s="20"/>
      <c r="N6" s="20"/>
      <c r="O6" s="20"/>
      <c r="P6" s="20" t="s">
        <v>5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1"/>
      <c r="AH6" s="21"/>
      <c r="AI6" s="21"/>
      <c r="AJ6" s="21"/>
      <c r="AK6" s="21"/>
      <c r="AL6" s="22"/>
    </row>
    <row r="7" spans="1:38" ht="19.5" customHeight="1">
      <c r="A7" s="112" t="s">
        <v>6</v>
      </c>
      <c r="B7" s="23" t="s">
        <v>7</v>
      </c>
      <c r="C7" s="231"/>
      <c r="D7" s="234"/>
      <c r="E7" s="24"/>
      <c r="F7" s="128"/>
      <c r="G7" s="129" t="s">
        <v>8</v>
      </c>
      <c r="H7" s="130"/>
      <c r="I7" s="226" t="s">
        <v>9</v>
      </c>
      <c r="J7" s="227"/>
      <c r="K7" s="227"/>
      <c r="L7" s="227"/>
      <c r="M7" s="228"/>
      <c r="N7" s="99"/>
      <c r="O7" s="99"/>
      <c r="P7" s="99" t="s">
        <v>10</v>
      </c>
      <c r="Q7" s="99"/>
      <c r="R7" s="131"/>
      <c r="S7" s="99"/>
      <c r="T7" s="99"/>
      <c r="U7" s="99" t="s">
        <v>11</v>
      </c>
      <c r="V7" s="99"/>
      <c r="W7" s="132"/>
      <c r="X7" s="99"/>
      <c r="Y7" s="99"/>
      <c r="Z7" s="99" t="s">
        <v>12</v>
      </c>
      <c r="AA7" s="99"/>
      <c r="AB7" s="131"/>
      <c r="AC7" s="99"/>
      <c r="AD7" s="99"/>
      <c r="AE7" s="99" t="s">
        <v>13</v>
      </c>
      <c r="AF7" s="99"/>
      <c r="AG7" s="132"/>
      <c r="AH7" s="99"/>
      <c r="AI7" s="99"/>
      <c r="AJ7" s="99" t="s">
        <v>14</v>
      </c>
      <c r="AK7" s="99"/>
      <c r="AL7" s="131"/>
    </row>
    <row r="8" spans="1:38" ht="27.95" customHeight="1" thickBot="1">
      <c r="A8" s="112"/>
      <c r="B8" s="82"/>
      <c r="C8" s="232"/>
      <c r="D8" s="235"/>
      <c r="E8" s="25"/>
      <c r="F8" s="125" t="s">
        <v>15</v>
      </c>
      <c r="G8" s="126" t="s">
        <v>97</v>
      </c>
      <c r="H8" s="127" t="s">
        <v>30</v>
      </c>
      <c r="I8" s="119" t="s">
        <v>15</v>
      </c>
      <c r="J8" s="120" t="s">
        <v>16</v>
      </c>
      <c r="K8" s="120" t="s">
        <v>30</v>
      </c>
      <c r="L8" s="120" t="s">
        <v>25</v>
      </c>
      <c r="M8" s="123" t="s">
        <v>29</v>
      </c>
      <c r="N8" s="119" t="s">
        <v>15</v>
      </c>
      <c r="O8" s="120" t="s">
        <v>97</v>
      </c>
      <c r="P8" s="120" t="s">
        <v>30</v>
      </c>
      <c r="Q8" s="120" t="s">
        <v>25</v>
      </c>
      <c r="R8" s="124" t="s">
        <v>29</v>
      </c>
      <c r="S8" s="121" t="s">
        <v>15</v>
      </c>
      <c r="T8" s="122" t="s">
        <v>97</v>
      </c>
      <c r="U8" s="122" t="s">
        <v>30</v>
      </c>
      <c r="V8" s="122" t="s">
        <v>25</v>
      </c>
      <c r="W8" s="123" t="s">
        <v>29</v>
      </c>
      <c r="X8" s="119" t="s">
        <v>15</v>
      </c>
      <c r="Y8" s="120" t="s">
        <v>97</v>
      </c>
      <c r="Z8" s="120" t="s">
        <v>30</v>
      </c>
      <c r="AA8" s="120" t="s">
        <v>25</v>
      </c>
      <c r="AB8" s="124" t="s">
        <v>29</v>
      </c>
      <c r="AC8" s="119" t="s">
        <v>15</v>
      </c>
      <c r="AD8" s="120" t="s">
        <v>97</v>
      </c>
      <c r="AE8" s="120" t="s">
        <v>30</v>
      </c>
      <c r="AF8" s="120" t="s">
        <v>25</v>
      </c>
      <c r="AG8" s="123" t="s">
        <v>29</v>
      </c>
      <c r="AH8" s="121" t="s">
        <v>15</v>
      </c>
      <c r="AI8" s="122" t="s">
        <v>97</v>
      </c>
      <c r="AJ8" s="122" t="s">
        <v>30</v>
      </c>
      <c r="AK8" s="122" t="s">
        <v>25</v>
      </c>
      <c r="AL8" s="124" t="s">
        <v>29</v>
      </c>
    </row>
    <row r="9" spans="1:38" ht="21.75" customHeight="1">
      <c r="A9" s="222" t="s">
        <v>17</v>
      </c>
      <c r="B9" s="146" t="s">
        <v>31</v>
      </c>
      <c r="C9" s="184">
        <f t="shared" ref="C9:H9" si="0">SUM(C10:C14)</f>
        <v>20</v>
      </c>
      <c r="D9" s="184">
        <f t="shared" si="0"/>
        <v>1</v>
      </c>
      <c r="E9" s="185">
        <f t="shared" si="0"/>
        <v>300</v>
      </c>
      <c r="F9" s="185">
        <f t="shared" si="0"/>
        <v>0</v>
      </c>
      <c r="G9" s="185">
        <f t="shared" si="0"/>
        <v>0</v>
      </c>
      <c r="H9" s="185">
        <f t="shared" si="0"/>
        <v>300</v>
      </c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7"/>
    </row>
    <row r="10" spans="1:38" ht="27.95" customHeight="1">
      <c r="A10" s="135">
        <v>1</v>
      </c>
      <c r="B10" s="215" t="s">
        <v>23</v>
      </c>
      <c r="C10" s="180">
        <f>M10+R10+W10+AB10+AG10+AL10</f>
        <v>12</v>
      </c>
      <c r="D10" s="27">
        <v>1</v>
      </c>
      <c r="E10" s="27">
        <f>F10+G10+H10</f>
        <v>150</v>
      </c>
      <c r="F10" s="27">
        <f t="shared" ref="F10:H14" si="1">I10*15+N10*15+S10*15+X10*15+AC10*15+AH10*15</f>
        <v>0</v>
      </c>
      <c r="G10" s="27">
        <f t="shared" si="1"/>
        <v>0</v>
      </c>
      <c r="H10" s="27">
        <f t="shared" si="1"/>
        <v>150</v>
      </c>
      <c r="I10" s="91"/>
      <c r="J10" s="91"/>
      <c r="K10" s="91">
        <v>2</v>
      </c>
      <c r="L10" s="91"/>
      <c r="M10" s="143">
        <v>2</v>
      </c>
      <c r="N10" s="91"/>
      <c r="O10" s="91"/>
      <c r="P10" s="91">
        <v>2</v>
      </c>
      <c r="Q10" s="91"/>
      <c r="R10" s="143">
        <v>2</v>
      </c>
      <c r="S10" s="95"/>
      <c r="T10" s="95"/>
      <c r="U10" s="95">
        <v>2</v>
      </c>
      <c r="V10" s="95"/>
      <c r="W10" s="143">
        <v>2</v>
      </c>
      <c r="X10" s="97"/>
      <c r="Y10" s="88"/>
      <c r="Z10" s="88">
        <v>2</v>
      </c>
      <c r="AA10" s="88"/>
      <c r="AB10" s="142">
        <v>2</v>
      </c>
      <c r="AC10" s="88"/>
      <c r="AD10" s="88"/>
      <c r="AE10" s="88">
        <v>2</v>
      </c>
      <c r="AF10" s="88" t="s">
        <v>25</v>
      </c>
      <c r="AG10" s="141">
        <v>4</v>
      </c>
      <c r="AH10" s="89"/>
      <c r="AI10" s="89"/>
      <c r="AJ10" s="89"/>
      <c r="AK10" s="88"/>
      <c r="AL10" s="142"/>
    </row>
    <row r="11" spans="1:38" ht="27.95" customHeight="1">
      <c r="A11" s="135">
        <v>2</v>
      </c>
      <c r="B11" s="216" t="s">
        <v>24</v>
      </c>
      <c r="C11" s="180">
        <f>M11+R11+W11+AB11+AG11+AL11</f>
        <v>2</v>
      </c>
      <c r="D11" s="27"/>
      <c r="E11" s="27">
        <f>F11+G11+H11</f>
        <v>60</v>
      </c>
      <c r="F11" s="27">
        <f t="shared" si="1"/>
        <v>0</v>
      </c>
      <c r="G11" s="27">
        <f t="shared" si="1"/>
        <v>0</v>
      </c>
      <c r="H11" s="27">
        <f t="shared" si="1"/>
        <v>60</v>
      </c>
      <c r="I11" s="91"/>
      <c r="J11" s="91"/>
      <c r="K11" s="91">
        <v>2</v>
      </c>
      <c r="L11" s="91"/>
      <c r="M11" s="143">
        <v>1</v>
      </c>
      <c r="N11" s="91"/>
      <c r="O11" s="91"/>
      <c r="P11" s="91">
        <v>2</v>
      </c>
      <c r="Q11" s="91"/>
      <c r="R11" s="143">
        <v>1</v>
      </c>
      <c r="S11" s="95"/>
      <c r="T11" s="95"/>
      <c r="U11" s="95"/>
      <c r="V11" s="95"/>
      <c r="W11" s="143"/>
      <c r="X11" s="97"/>
      <c r="Y11" s="88"/>
      <c r="Z11" s="88"/>
      <c r="AA11" s="88"/>
      <c r="AB11" s="142"/>
      <c r="AC11" s="88"/>
      <c r="AD11" s="88"/>
      <c r="AE11" s="88"/>
      <c r="AF11" s="88"/>
      <c r="AG11" s="141"/>
      <c r="AH11" s="89"/>
      <c r="AI11" s="89"/>
      <c r="AJ11" s="89"/>
      <c r="AK11" s="88"/>
      <c r="AL11" s="142"/>
    </row>
    <row r="12" spans="1:38" ht="27.95" customHeight="1">
      <c r="A12" s="135">
        <v>3</v>
      </c>
      <c r="B12" s="215" t="s">
        <v>22</v>
      </c>
      <c r="C12" s="180">
        <f>M12+R12+W12+AB12+AG12+AL12</f>
        <v>2</v>
      </c>
      <c r="D12" s="27"/>
      <c r="E12" s="27">
        <f>F12+G12+H12</f>
        <v>30</v>
      </c>
      <c r="F12" s="27">
        <f t="shared" si="1"/>
        <v>0</v>
      </c>
      <c r="G12" s="27">
        <f t="shared" si="1"/>
        <v>0</v>
      </c>
      <c r="H12" s="27">
        <f t="shared" si="1"/>
        <v>30</v>
      </c>
      <c r="I12" s="91"/>
      <c r="J12" s="91"/>
      <c r="K12" s="91"/>
      <c r="L12" s="91"/>
      <c r="M12" s="143"/>
      <c r="N12" s="97"/>
      <c r="O12" s="88"/>
      <c r="P12" s="88">
        <v>2</v>
      </c>
      <c r="Q12" s="88"/>
      <c r="R12" s="142">
        <v>2</v>
      </c>
      <c r="S12" s="95"/>
      <c r="T12" s="95"/>
      <c r="U12" s="95"/>
      <c r="V12" s="95"/>
      <c r="W12" s="143"/>
      <c r="X12" s="97"/>
      <c r="Y12" s="88"/>
      <c r="Z12" s="88"/>
      <c r="AA12" s="88"/>
      <c r="AB12" s="142"/>
      <c r="AC12" s="88"/>
      <c r="AD12" s="88"/>
      <c r="AE12" s="88"/>
      <c r="AF12" s="88"/>
      <c r="AG12" s="141"/>
      <c r="AH12" s="89"/>
      <c r="AI12" s="89"/>
      <c r="AJ12" s="89"/>
      <c r="AK12" s="88"/>
      <c r="AL12" s="142"/>
    </row>
    <row r="13" spans="1:38" ht="27.95" customHeight="1">
      <c r="A13" s="135">
        <v>4</v>
      </c>
      <c r="B13" s="216" t="s">
        <v>83</v>
      </c>
      <c r="C13" s="180">
        <f>M13+R13+W13+AB13+AG13+AL13</f>
        <v>2</v>
      </c>
      <c r="D13" s="27"/>
      <c r="E13" s="27">
        <f>F13+G13+H13</f>
        <v>30</v>
      </c>
      <c r="F13" s="27">
        <f t="shared" si="1"/>
        <v>0</v>
      </c>
      <c r="G13" s="27">
        <f t="shared" si="1"/>
        <v>0</v>
      </c>
      <c r="H13" s="27">
        <f t="shared" si="1"/>
        <v>30</v>
      </c>
      <c r="I13" s="91"/>
      <c r="J13" s="91"/>
      <c r="K13" s="91"/>
      <c r="L13" s="91"/>
      <c r="M13" s="143"/>
      <c r="N13" s="93"/>
      <c r="O13" s="93"/>
      <c r="P13" s="93"/>
      <c r="Q13" s="93"/>
      <c r="R13" s="139"/>
      <c r="S13" s="95"/>
      <c r="T13" s="95"/>
      <c r="U13" s="95"/>
      <c r="V13" s="95"/>
      <c r="W13" s="143"/>
      <c r="X13" s="93"/>
      <c r="Y13" s="93"/>
      <c r="Z13" s="93">
        <v>2</v>
      </c>
      <c r="AA13" s="93"/>
      <c r="AB13" s="139">
        <v>2</v>
      </c>
      <c r="AC13" s="93"/>
      <c r="AD13" s="93"/>
      <c r="AE13" s="93"/>
      <c r="AF13" s="93"/>
      <c r="AG13" s="139"/>
      <c r="AH13" s="93"/>
      <c r="AI13" s="93"/>
      <c r="AJ13" s="93"/>
      <c r="AK13" s="93"/>
      <c r="AL13" s="140"/>
    </row>
    <row r="14" spans="1:38" ht="27.95" customHeight="1">
      <c r="A14" s="135">
        <v>5</v>
      </c>
      <c r="B14" s="216" t="s">
        <v>82</v>
      </c>
      <c r="C14" s="180">
        <f>M14+R14+W14+AB14+AG14+AL14</f>
        <v>2</v>
      </c>
      <c r="D14" s="27"/>
      <c r="E14" s="27">
        <f>F14+G14+H14</f>
        <v>30</v>
      </c>
      <c r="F14" s="27">
        <f t="shared" si="1"/>
        <v>0</v>
      </c>
      <c r="G14" s="27">
        <f t="shared" si="1"/>
        <v>0</v>
      </c>
      <c r="H14" s="27">
        <f t="shared" si="1"/>
        <v>30</v>
      </c>
      <c r="I14" s="91"/>
      <c r="J14" s="91"/>
      <c r="K14" s="91"/>
      <c r="L14" s="91"/>
      <c r="M14" s="143"/>
      <c r="N14" s="91"/>
      <c r="O14" s="91"/>
      <c r="P14" s="91"/>
      <c r="Q14" s="91"/>
      <c r="R14" s="143"/>
      <c r="S14" s="95"/>
      <c r="T14" s="95"/>
      <c r="U14" s="95"/>
      <c r="V14" s="95"/>
      <c r="W14" s="143"/>
      <c r="X14" s="182"/>
      <c r="Y14" s="91"/>
      <c r="Z14" s="91"/>
      <c r="AA14" s="91"/>
      <c r="AB14" s="143"/>
      <c r="AC14" s="91"/>
      <c r="AD14" s="91"/>
      <c r="AE14" s="91"/>
      <c r="AF14" s="91"/>
      <c r="AG14" s="143"/>
      <c r="AH14" s="91"/>
      <c r="AI14" s="91"/>
      <c r="AJ14" s="91">
        <v>2</v>
      </c>
      <c r="AK14" s="91"/>
      <c r="AL14" s="143">
        <v>2</v>
      </c>
    </row>
    <row r="15" spans="1:38" ht="19.5" customHeight="1">
      <c r="A15" s="221" t="s">
        <v>19</v>
      </c>
      <c r="B15" s="147" t="s">
        <v>67</v>
      </c>
      <c r="C15" s="186">
        <f t="shared" ref="C15:H15" si="2">SUM(C16:C25)</f>
        <v>27</v>
      </c>
      <c r="D15" s="186">
        <f t="shared" si="2"/>
        <v>3</v>
      </c>
      <c r="E15" s="186">
        <f t="shared" si="2"/>
        <v>360</v>
      </c>
      <c r="F15" s="186">
        <f t="shared" si="2"/>
        <v>150</v>
      </c>
      <c r="G15" s="186">
        <f t="shared" si="2"/>
        <v>210</v>
      </c>
      <c r="H15" s="186">
        <f t="shared" si="2"/>
        <v>0</v>
      </c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4"/>
    </row>
    <row r="16" spans="1:38" ht="27.95" customHeight="1">
      <c r="A16" s="135">
        <v>6</v>
      </c>
      <c r="B16" s="216" t="s">
        <v>35</v>
      </c>
      <c r="C16" s="180">
        <f>M16+R16+W16+AB16+AG16+AL16</f>
        <v>3</v>
      </c>
      <c r="D16" s="27"/>
      <c r="E16" s="27">
        <f>F16+G16+H16</f>
        <v>30</v>
      </c>
      <c r="F16" s="27">
        <f>I16*15+N16*15+S16*15+X16*15+AC16*15+AH16*15</f>
        <v>15</v>
      </c>
      <c r="G16" s="27">
        <f t="shared" ref="G16:G25" si="3">J16*15+O16*15+T16*15+Y16*15+AD16*15+AI16*15</f>
        <v>15</v>
      </c>
      <c r="H16" s="27">
        <f>K16*15+P16*15+U16*15+Z16*15+AE16*15+AJ16*15</f>
        <v>0</v>
      </c>
      <c r="I16" s="91">
        <v>1</v>
      </c>
      <c r="J16" s="91">
        <v>1</v>
      </c>
      <c r="K16" s="91"/>
      <c r="L16" s="91"/>
      <c r="M16" s="143">
        <v>3</v>
      </c>
      <c r="N16" s="91"/>
      <c r="O16" s="91"/>
      <c r="P16" s="91"/>
      <c r="Q16" s="91"/>
      <c r="R16" s="188"/>
      <c r="S16" s="95"/>
      <c r="T16" s="95"/>
      <c r="U16" s="95"/>
      <c r="V16" s="95"/>
      <c r="W16" s="143"/>
      <c r="X16" s="97"/>
      <c r="Y16" s="88"/>
      <c r="Z16" s="88"/>
      <c r="AA16" s="88"/>
      <c r="AB16" s="142"/>
      <c r="AC16" s="88"/>
      <c r="AD16" s="88"/>
      <c r="AE16" s="88"/>
      <c r="AF16" s="88"/>
      <c r="AG16" s="141"/>
      <c r="AH16" s="89"/>
      <c r="AI16" s="89"/>
      <c r="AJ16" s="89"/>
      <c r="AK16" s="89"/>
      <c r="AL16" s="142"/>
    </row>
    <row r="17" spans="1:38" ht="27.95" customHeight="1">
      <c r="A17" s="135">
        <v>7</v>
      </c>
      <c r="B17" s="216" t="s">
        <v>41</v>
      </c>
      <c r="C17" s="180">
        <f t="shared" ref="C17:C25" si="4">M17+R17+W17+AB17+AG17+AL17</f>
        <v>4</v>
      </c>
      <c r="D17" s="181">
        <v>1</v>
      </c>
      <c r="E17" s="27">
        <f t="shared" ref="E17:E25" si="5">F17+G17+H17</f>
        <v>45</v>
      </c>
      <c r="F17" s="27">
        <f t="shared" ref="F17:F25" si="6">I17*15+N17*15+S17*15+X17*15+AC17*15+AH17*15</f>
        <v>15</v>
      </c>
      <c r="G17" s="27">
        <f t="shared" si="3"/>
        <v>30</v>
      </c>
      <c r="H17" s="27">
        <f t="shared" ref="H17:H25" si="7">K17*15+P17*15+U17*15+Z17*15+AE17*15+AJ17*15</f>
        <v>0</v>
      </c>
      <c r="I17" s="91">
        <v>1</v>
      </c>
      <c r="J17" s="91">
        <v>2</v>
      </c>
      <c r="K17" s="91"/>
      <c r="L17" s="91" t="s">
        <v>25</v>
      </c>
      <c r="M17" s="143">
        <v>4</v>
      </c>
      <c r="N17" s="91"/>
      <c r="O17" s="91"/>
      <c r="P17" s="91"/>
      <c r="Q17" s="91"/>
      <c r="R17" s="188"/>
      <c r="S17" s="95"/>
      <c r="T17" s="95"/>
      <c r="U17" s="95"/>
      <c r="V17" s="95"/>
      <c r="W17" s="143"/>
      <c r="X17" s="97"/>
      <c r="Y17" s="88"/>
      <c r="Z17" s="88"/>
      <c r="AA17" s="88"/>
      <c r="AB17" s="142"/>
      <c r="AC17" s="88"/>
      <c r="AD17" s="88"/>
      <c r="AE17" s="88"/>
      <c r="AF17" s="88"/>
      <c r="AG17" s="141"/>
      <c r="AH17" s="89"/>
      <c r="AI17" s="89"/>
      <c r="AJ17" s="89"/>
      <c r="AK17" s="89"/>
      <c r="AL17" s="142"/>
    </row>
    <row r="18" spans="1:38" ht="27.95" customHeight="1">
      <c r="A18" s="135">
        <v>8</v>
      </c>
      <c r="B18" s="217" t="s">
        <v>34</v>
      </c>
      <c r="C18" s="180">
        <f t="shared" si="4"/>
        <v>5</v>
      </c>
      <c r="D18" s="181">
        <v>1</v>
      </c>
      <c r="E18" s="27">
        <f t="shared" si="5"/>
        <v>60</v>
      </c>
      <c r="F18" s="27">
        <f t="shared" si="6"/>
        <v>30</v>
      </c>
      <c r="G18" s="27">
        <f t="shared" si="3"/>
        <v>30</v>
      </c>
      <c r="H18" s="27">
        <f t="shared" si="7"/>
        <v>0</v>
      </c>
      <c r="I18" s="91">
        <v>2</v>
      </c>
      <c r="J18" s="91">
        <v>2</v>
      </c>
      <c r="K18" s="91"/>
      <c r="L18" s="91" t="s">
        <v>25</v>
      </c>
      <c r="M18" s="143">
        <v>5</v>
      </c>
      <c r="N18" s="91"/>
      <c r="O18" s="91"/>
      <c r="P18" s="91"/>
      <c r="Q18" s="91"/>
      <c r="R18" s="143"/>
      <c r="S18" s="189"/>
      <c r="T18" s="189"/>
      <c r="U18" s="189"/>
      <c r="V18" s="189"/>
      <c r="W18" s="190"/>
      <c r="X18" s="183"/>
      <c r="Y18" s="136"/>
      <c r="Z18" s="136"/>
      <c r="AA18" s="137"/>
      <c r="AB18" s="144"/>
      <c r="AC18" s="138"/>
      <c r="AD18" s="93"/>
      <c r="AE18" s="93"/>
      <c r="AF18" s="93"/>
      <c r="AG18" s="139"/>
      <c r="AH18" s="138"/>
      <c r="AI18" s="93"/>
      <c r="AJ18" s="93"/>
      <c r="AK18" s="93"/>
      <c r="AL18" s="171"/>
    </row>
    <row r="19" spans="1:38" ht="27.95" customHeight="1">
      <c r="A19" s="135">
        <v>9</v>
      </c>
      <c r="B19" s="216" t="s">
        <v>20</v>
      </c>
      <c r="C19" s="180">
        <f t="shared" si="4"/>
        <v>2</v>
      </c>
      <c r="D19" s="27"/>
      <c r="E19" s="27">
        <f t="shared" si="5"/>
        <v>45</v>
      </c>
      <c r="F19" s="27">
        <f t="shared" si="6"/>
        <v>15</v>
      </c>
      <c r="G19" s="27">
        <f t="shared" si="3"/>
        <v>30</v>
      </c>
      <c r="H19" s="27">
        <f t="shared" si="7"/>
        <v>0</v>
      </c>
      <c r="I19" s="91"/>
      <c r="J19" s="91"/>
      <c r="K19" s="91"/>
      <c r="L19" s="91"/>
      <c r="M19" s="143"/>
      <c r="N19" s="95">
        <v>1</v>
      </c>
      <c r="O19" s="95">
        <v>2</v>
      </c>
      <c r="P19" s="91"/>
      <c r="Q19" s="91"/>
      <c r="R19" s="143">
        <v>2</v>
      </c>
      <c r="S19" s="92"/>
      <c r="T19" s="191"/>
      <c r="U19" s="191"/>
      <c r="V19" s="191"/>
      <c r="W19" s="143"/>
      <c r="X19" s="97"/>
      <c r="Y19" s="88"/>
      <c r="Z19" s="88"/>
      <c r="AA19" s="88"/>
      <c r="AB19" s="142"/>
      <c r="AC19" s="88"/>
      <c r="AD19" s="88"/>
      <c r="AE19" s="88"/>
      <c r="AF19" s="88"/>
      <c r="AG19" s="141"/>
      <c r="AH19" s="89"/>
      <c r="AI19" s="89"/>
      <c r="AJ19" s="89"/>
      <c r="AK19" s="89"/>
      <c r="AL19" s="142"/>
    </row>
    <row r="20" spans="1:38" ht="27.95" customHeight="1">
      <c r="A20" s="135">
        <v>10</v>
      </c>
      <c r="B20" s="216" t="s">
        <v>18</v>
      </c>
      <c r="C20" s="180">
        <f t="shared" si="4"/>
        <v>4</v>
      </c>
      <c r="D20" s="27">
        <v>1</v>
      </c>
      <c r="E20" s="27">
        <f t="shared" si="5"/>
        <v>45</v>
      </c>
      <c r="F20" s="27">
        <f t="shared" si="6"/>
        <v>30</v>
      </c>
      <c r="G20" s="27">
        <f t="shared" si="3"/>
        <v>15</v>
      </c>
      <c r="H20" s="27">
        <f t="shared" si="7"/>
        <v>0</v>
      </c>
      <c r="I20" s="91">
        <v>2</v>
      </c>
      <c r="J20" s="91">
        <v>1</v>
      </c>
      <c r="K20" s="91"/>
      <c r="L20" s="91" t="s">
        <v>25</v>
      </c>
      <c r="M20" s="143">
        <v>4</v>
      </c>
      <c r="N20" s="91"/>
      <c r="O20" s="91"/>
      <c r="P20" s="91"/>
      <c r="Q20" s="91"/>
      <c r="R20" s="143"/>
      <c r="S20" s="95"/>
      <c r="T20" s="95"/>
      <c r="U20" s="95"/>
      <c r="V20" s="95"/>
      <c r="W20" s="143"/>
      <c r="X20" s="97"/>
      <c r="Y20" s="88"/>
      <c r="Z20" s="88"/>
      <c r="AA20" s="88"/>
      <c r="AB20" s="142"/>
      <c r="AC20" s="88"/>
      <c r="AD20" s="88"/>
      <c r="AE20" s="88"/>
      <c r="AF20" s="88"/>
      <c r="AG20" s="141"/>
      <c r="AH20" s="89"/>
      <c r="AI20" s="89"/>
      <c r="AJ20" s="89"/>
      <c r="AK20" s="89"/>
      <c r="AL20" s="142"/>
    </row>
    <row r="21" spans="1:38" ht="27.95" customHeight="1">
      <c r="A21" s="135">
        <v>11</v>
      </c>
      <c r="B21" s="216" t="s">
        <v>38</v>
      </c>
      <c r="C21" s="180">
        <f t="shared" si="4"/>
        <v>3</v>
      </c>
      <c r="D21" s="27"/>
      <c r="E21" s="27">
        <f t="shared" si="5"/>
        <v>45</v>
      </c>
      <c r="F21" s="27">
        <f t="shared" si="6"/>
        <v>15</v>
      </c>
      <c r="G21" s="27">
        <f t="shared" si="3"/>
        <v>30</v>
      </c>
      <c r="H21" s="27">
        <f t="shared" si="7"/>
        <v>0</v>
      </c>
      <c r="I21" s="91"/>
      <c r="J21" s="91"/>
      <c r="K21" s="91"/>
      <c r="L21" s="91"/>
      <c r="M21" s="143"/>
      <c r="N21" s="91"/>
      <c r="O21" s="91"/>
      <c r="P21" s="91"/>
      <c r="Q21" s="91"/>
      <c r="R21" s="143"/>
      <c r="S21" s="95">
        <v>1</v>
      </c>
      <c r="T21" s="95">
        <v>2</v>
      </c>
      <c r="U21" s="95"/>
      <c r="V21" s="95"/>
      <c r="W21" s="143">
        <v>3</v>
      </c>
      <c r="X21" s="97"/>
      <c r="Y21" s="88"/>
      <c r="Z21" s="88"/>
      <c r="AA21" s="88"/>
      <c r="AB21" s="142"/>
      <c r="AC21" s="88"/>
      <c r="AD21" s="88"/>
      <c r="AE21" s="88"/>
      <c r="AF21" s="88"/>
      <c r="AG21" s="141"/>
      <c r="AH21" s="89"/>
      <c r="AI21" s="89"/>
      <c r="AJ21" s="89"/>
      <c r="AK21" s="89"/>
      <c r="AL21" s="142"/>
    </row>
    <row r="22" spans="1:38" ht="27.6" customHeight="1">
      <c r="A22" s="196">
        <v>12</v>
      </c>
      <c r="B22" s="216" t="s">
        <v>84</v>
      </c>
      <c r="C22" s="180">
        <f t="shared" si="4"/>
        <v>1</v>
      </c>
      <c r="D22" s="27"/>
      <c r="E22" s="27">
        <f t="shared" si="5"/>
        <v>15</v>
      </c>
      <c r="F22" s="27">
        <f t="shared" si="6"/>
        <v>0</v>
      </c>
      <c r="G22" s="27">
        <f t="shared" si="3"/>
        <v>15</v>
      </c>
      <c r="H22" s="27">
        <f t="shared" si="7"/>
        <v>0</v>
      </c>
      <c r="I22" s="91"/>
      <c r="J22" s="91"/>
      <c r="K22" s="91"/>
      <c r="L22" s="91"/>
      <c r="M22" s="143"/>
      <c r="N22" s="91"/>
      <c r="O22" s="91">
        <v>1</v>
      </c>
      <c r="P22" s="91"/>
      <c r="Q22" s="91"/>
      <c r="R22" s="143">
        <v>1</v>
      </c>
      <c r="S22" s="95"/>
      <c r="T22" s="95"/>
      <c r="U22" s="95"/>
      <c r="V22" s="95"/>
      <c r="W22" s="143"/>
      <c r="X22" s="138"/>
      <c r="Y22" s="93"/>
      <c r="Z22" s="93"/>
      <c r="AA22" s="93"/>
      <c r="AB22" s="139"/>
      <c r="AC22" s="93"/>
      <c r="AD22" s="93"/>
      <c r="AE22" s="93"/>
      <c r="AF22" s="93"/>
      <c r="AG22" s="139"/>
      <c r="AH22" s="93"/>
      <c r="AI22" s="93"/>
      <c r="AJ22" s="93"/>
      <c r="AK22" s="93"/>
      <c r="AL22" s="177"/>
    </row>
    <row r="23" spans="1:38" ht="27.95" customHeight="1">
      <c r="A23" s="193">
        <v>13</v>
      </c>
      <c r="B23" s="216" t="s">
        <v>79</v>
      </c>
      <c r="C23" s="180">
        <f t="shared" si="4"/>
        <v>2</v>
      </c>
      <c r="D23" s="27"/>
      <c r="E23" s="27">
        <f t="shared" si="5"/>
        <v>30</v>
      </c>
      <c r="F23" s="27">
        <f t="shared" si="6"/>
        <v>0</v>
      </c>
      <c r="G23" s="27">
        <f t="shared" si="3"/>
        <v>30</v>
      </c>
      <c r="H23" s="27">
        <f t="shared" si="7"/>
        <v>0</v>
      </c>
      <c r="I23" s="91"/>
      <c r="J23" s="91"/>
      <c r="K23" s="91"/>
      <c r="L23" s="91"/>
      <c r="M23" s="143"/>
      <c r="N23" s="91"/>
      <c r="O23" s="91">
        <v>2</v>
      </c>
      <c r="P23" s="91"/>
      <c r="Q23" s="91"/>
      <c r="R23" s="143">
        <v>2</v>
      </c>
      <c r="S23" s="95"/>
      <c r="T23" s="95"/>
      <c r="U23" s="95"/>
      <c r="V23" s="95"/>
      <c r="W23" s="143"/>
      <c r="X23" s="138"/>
      <c r="Y23" s="93"/>
      <c r="Z23" s="93"/>
      <c r="AA23" s="93"/>
      <c r="AB23" s="140"/>
      <c r="AC23" s="93"/>
      <c r="AD23" s="93"/>
      <c r="AE23" s="93"/>
      <c r="AF23" s="93"/>
      <c r="AG23" s="139"/>
      <c r="AH23" s="93"/>
      <c r="AI23" s="93"/>
      <c r="AJ23" s="93"/>
      <c r="AK23" s="93"/>
      <c r="AL23" s="140"/>
    </row>
    <row r="24" spans="1:38" ht="27.95" customHeight="1">
      <c r="A24" s="196">
        <v>14</v>
      </c>
      <c r="B24" s="218" t="s">
        <v>21</v>
      </c>
      <c r="C24" s="180">
        <f t="shared" si="4"/>
        <v>1</v>
      </c>
      <c r="D24" s="27"/>
      <c r="E24" s="27">
        <f t="shared" si="5"/>
        <v>15</v>
      </c>
      <c r="F24" s="27">
        <f t="shared" si="6"/>
        <v>0</v>
      </c>
      <c r="G24" s="27">
        <f t="shared" si="3"/>
        <v>15</v>
      </c>
      <c r="H24" s="27">
        <f t="shared" si="7"/>
        <v>0</v>
      </c>
      <c r="I24" s="91"/>
      <c r="J24" s="91"/>
      <c r="K24" s="91"/>
      <c r="L24" s="91"/>
      <c r="M24" s="143"/>
      <c r="N24" s="91"/>
      <c r="O24" s="91"/>
      <c r="P24" s="91"/>
      <c r="Q24" s="91"/>
      <c r="R24" s="143"/>
      <c r="S24" s="95"/>
      <c r="T24" s="95">
        <v>1</v>
      </c>
      <c r="U24" s="95"/>
      <c r="V24" s="95"/>
      <c r="W24" s="143">
        <v>1</v>
      </c>
      <c r="X24" s="138"/>
      <c r="Y24" s="93"/>
      <c r="Z24" s="93"/>
      <c r="AA24" s="93"/>
      <c r="AB24" s="140"/>
      <c r="AC24" s="93"/>
      <c r="AD24" s="93"/>
      <c r="AE24" s="93"/>
      <c r="AF24" s="93"/>
      <c r="AG24" s="139"/>
      <c r="AH24" s="94"/>
      <c r="AI24" s="94"/>
      <c r="AJ24" s="94"/>
      <c r="AK24" s="93"/>
      <c r="AL24" s="143"/>
    </row>
    <row r="25" spans="1:38" ht="27.95" customHeight="1">
      <c r="A25" s="196">
        <v>15</v>
      </c>
      <c r="B25" s="219" t="s">
        <v>43</v>
      </c>
      <c r="C25" s="180">
        <f t="shared" si="4"/>
        <v>2</v>
      </c>
      <c r="D25" s="27"/>
      <c r="E25" s="27">
        <f t="shared" si="5"/>
        <v>30</v>
      </c>
      <c r="F25" s="27">
        <f t="shared" si="6"/>
        <v>30</v>
      </c>
      <c r="G25" s="27">
        <f t="shared" si="3"/>
        <v>0</v>
      </c>
      <c r="H25" s="27">
        <f t="shared" si="7"/>
        <v>0</v>
      </c>
      <c r="I25" s="91">
        <v>2</v>
      </c>
      <c r="J25" s="91"/>
      <c r="K25" s="91"/>
      <c r="L25" s="91"/>
      <c r="M25" s="143">
        <v>2</v>
      </c>
      <c r="N25" s="91"/>
      <c r="O25" s="91"/>
      <c r="P25" s="91"/>
      <c r="Q25" s="91"/>
      <c r="R25" s="143"/>
      <c r="S25" s="95"/>
      <c r="T25" s="95"/>
      <c r="U25" s="95"/>
      <c r="V25" s="95"/>
      <c r="W25" s="143"/>
      <c r="X25" s="138"/>
      <c r="Y25" s="93"/>
      <c r="Z25" s="93"/>
      <c r="AA25" s="93"/>
      <c r="AB25" s="140"/>
      <c r="AC25" s="93"/>
      <c r="AD25" s="93"/>
      <c r="AE25" s="93"/>
      <c r="AF25" s="93"/>
      <c r="AG25" s="139"/>
      <c r="AH25" s="94"/>
      <c r="AI25" s="94"/>
      <c r="AJ25" s="94"/>
      <c r="AK25" s="93"/>
      <c r="AL25" s="140"/>
    </row>
    <row r="26" spans="1:38" ht="19.5" customHeight="1">
      <c r="A26" s="221" t="s">
        <v>36</v>
      </c>
      <c r="B26" s="147" t="s">
        <v>40</v>
      </c>
      <c r="C26" s="186">
        <f t="shared" ref="C26:H26" si="8">SUM(C27:C36)</f>
        <v>34</v>
      </c>
      <c r="D26" s="186">
        <f t="shared" si="8"/>
        <v>2</v>
      </c>
      <c r="E26" s="186">
        <f t="shared" si="8"/>
        <v>330</v>
      </c>
      <c r="F26" s="186">
        <f t="shared" si="8"/>
        <v>105</v>
      </c>
      <c r="G26" s="186">
        <f t="shared" si="8"/>
        <v>165</v>
      </c>
      <c r="H26" s="186">
        <f t="shared" si="8"/>
        <v>60</v>
      </c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4"/>
    </row>
    <row r="27" spans="1:38" ht="27.95" customHeight="1">
      <c r="A27" s="196">
        <v>16</v>
      </c>
      <c r="B27" s="216" t="s">
        <v>49</v>
      </c>
      <c r="C27" s="180">
        <f t="shared" ref="C27:C36" si="9">M27+R27+W27+AB27+AG27+AL27</f>
        <v>3</v>
      </c>
      <c r="D27" s="27">
        <v>1</v>
      </c>
      <c r="E27" s="27">
        <f>F27+G27+H27</f>
        <v>30</v>
      </c>
      <c r="F27" s="27">
        <f>I27*15+N27*15+S27*15+X27*15+AC27*15+AH27*15</f>
        <v>15</v>
      </c>
      <c r="G27" s="27">
        <f>J27*15+O27*15+T27*15+Y27*15+AD27*15+AI27*15</f>
        <v>15</v>
      </c>
      <c r="H27" s="27">
        <f>K27*15+P27*15+U27*15+Z27*15+AE27*15+AJ27*15</f>
        <v>0</v>
      </c>
      <c r="I27" s="91">
        <v>1</v>
      </c>
      <c r="J27" s="91">
        <v>1</v>
      </c>
      <c r="K27" s="91"/>
      <c r="L27" s="91" t="s">
        <v>25</v>
      </c>
      <c r="M27" s="143">
        <v>3</v>
      </c>
      <c r="N27" s="91"/>
      <c r="O27" s="91"/>
      <c r="P27" s="91"/>
      <c r="Q27" s="91"/>
      <c r="R27" s="143"/>
      <c r="S27" s="95"/>
      <c r="T27" s="95"/>
      <c r="U27" s="95"/>
      <c r="V27" s="95"/>
      <c r="W27" s="143"/>
      <c r="X27" s="97"/>
      <c r="Y27" s="88"/>
      <c r="Z27" s="88"/>
      <c r="AA27" s="88"/>
      <c r="AB27" s="142"/>
      <c r="AC27" s="88"/>
      <c r="AD27" s="88"/>
      <c r="AE27" s="88"/>
      <c r="AF27" s="88"/>
      <c r="AG27" s="141"/>
      <c r="AH27" s="89"/>
      <c r="AI27" s="89"/>
      <c r="AJ27" s="89"/>
      <c r="AK27" s="89"/>
      <c r="AL27" s="142"/>
    </row>
    <row r="28" spans="1:38" ht="27.95" customHeight="1">
      <c r="A28" s="193">
        <v>17</v>
      </c>
      <c r="B28" s="215" t="s">
        <v>74</v>
      </c>
      <c r="C28" s="180">
        <f t="shared" si="9"/>
        <v>3</v>
      </c>
      <c r="D28" s="27"/>
      <c r="E28" s="27">
        <f t="shared" ref="E28:E30" si="10">F28+G28+H28</f>
        <v>30</v>
      </c>
      <c r="F28" s="27">
        <f t="shared" ref="F28:F36" si="11">I28*15+N28*15+S28*15+X28*15+AC28*15+AH28*15</f>
        <v>30</v>
      </c>
      <c r="G28" s="27">
        <f>J28*15+O28*15+T28*15+Y28*15+AD28*15+AI28*15</f>
        <v>0</v>
      </c>
      <c r="H28" s="27">
        <f t="shared" ref="H28:H36" si="12">K28*15+P28*15+U28*15+Z28*15+AE28*15+AJ28*15</f>
        <v>0</v>
      </c>
      <c r="I28" s="91"/>
      <c r="J28" s="91"/>
      <c r="K28" s="91"/>
      <c r="L28" s="91"/>
      <c r="M28" s="192"/>
      <c r="N28" s="91">
        <v>2</v>
      </c>
      <c r="O28" s="91"/>
      <c r="P28" s="91"/>
      <c r="Q28" s="91"/>
      <c r="R28" s="192">
        <v>3</v>
      </c>
      <c r="S28" s="91"/>
      <c r="T28" s="91"/>
      <c r="U28" s="91"/>
      <c r="V28" s="91"/>
      <c r="W28" s="192"/>
      <c r="X28" s="91"/>
      <c r="Y28" s="91"/>
      <c r="Z28" s="91"/>
      <c r="AA28" s="91"/>
      <c r="AB28" s="192"/>
      <c r="AC28" s="91"/>
      <c r="AD28" s="91"/>
      <c r="AE28" s="91"/>
      <c r="AF28" s="91"/>
      <c r="AG28" s="192"/>
      <c r="AH28" s="91"/>
      <c r="AI28" s="91"/>
      <c r="AJ28" s="91"/>
      <c r="AK28" s="91"/>
      <c r="AL28" s="192"/>
    </row>
    <row r="29" spans="1:38" ht="27.95" customHeight="1">
      <c r="A29" s="196">
        <v>18</v>
      </c>
      <c r="B29" s="216" t="s">
        <v>68</v>
      </c>
      <c r="C29" s="180">
        <f t="shared" si="9"/>
        <v>2</v>
      </c>
      <c r="D29" s="27"/>
      <c r="E29" s="27">
        <f t="shared" si="10"/>
        <v>30</v>
      </c>
      <c r="F29" s="27">
        <f t="shared" si="11"/>
        <v>30</v>
      </c>
      <c r="G29" s="27">
        <f t="shared" ref="G29:G36" si="13">J29*15+O29*15+T29*15+Y29*15+AD29*15+AI29*15</f>
        <v>0</v>
      </c>
      <c r="H29" s="27">
        <f t="shared" si="12"/>
        <v>0</v>
      </c>
      <c r="I29" s="91"/>
      <c r="J29" s="91"/>
      <c r="K29" s="91"/>
      <c r="L29" s="91"/>
      <c r="M29" s="143"/>
      <c r="N29" s="138">
        <v>2</v>
      </c>
      <c r="O29" s="93"/>
      <c r="P29" s="93"/>
      <c r="Q29" s="93"/>
      <c r="R29" s="140">
        <v>2</v>
      </c>
      <c r="S29" s="95"/>
      <c r="T29" s="95"/>
      <c r="U29" s="95"/>
      <c r="V29" s="95"/>
      <c r="W29" s="143"/>
      <c r="X29" s="138"/>
      <c r="Y29" s="93"/>
      <c r="Z29" s="93"/>
      <c r="AA29" s="93"/>
      <c r="AB29" s="140"/>
      <c r="AC29" s="93"/>
      <c r="AD29" s="93"/>
      <c r="AE29" s="93"/>
      <c r="AF29" s="93"/>
      <c r="AG29" s="139"/>
      <c r="AH29" s="93"/>
      <c r="AI29" s="93"/>
      <c r="AJ29" s="93"/>
      <c r="AK29" s="93"/>
      <c r="AL29" s="140"/>
    </row>
    <row r="30" spans="1:38" ht="27.95" customHeight="1">
      <c r="A30" s="193">
        <v>19</v>
      </c>
      <c r="B30" s="216" t="s">
        <v>71</v>
      </c>
      <c r="C30" s="180">
        <f t="shared" si="9"/>
        <v>2</v>
      </c>
      <c r="D30" s="27"/>
      <c r="E30" s="27">
        <f t="shared" si="10"/>
        <v>30</v>
      </c>
      <c r="F30" s="27">
        <f t="shared" si="11"/>
        <v>15</v>
      </c>
      <c r="G30" s="27">
        <f t="shared" si="13"/>
        <v>15</v>
      </c>
      <c r="H30" s="27">
        <f t="shared" si="12"/>
        <v>0</v>
      </c>
      <c r="I30" s="91"/>
      <c r="J30" s="91"/>
      <c r="K30" s="91"/>
      <c r="L30" s="91"/>
      <c r="M30" s="192"/>
      <c r="N30" s="91"/>
      <c r="O30" s="91"/>
      <c r="P30" s="91"/>
      <c r="Q30" s="91"/>
      <c r="R30" s="192"/>
      <c r="S30" s="91">
        <v>1</v>
      </c>
      <c r="T30" s="91">
        <v>1</v>
      </c>
      <c r="U30" s="91"/>
      <c r="V30" s="91"/>
      <c r="W30" s="192">
        <v>2</v>
      </c>
      <c r="X30" s="91"/>
      <c r="Y30" s="91"/>
      <c r="Z30" s="91"/>
      <c r="AA30" s="91"/>
      <c r="AB30" s="192"/>
      <c r="AC30" s="91"/>
      <c r="AD30" s="91"/>
      <c r="AE30" s="91"/>
      <c r="AF30" s="91"/>
      <c r="AG30" s="192"/>
      <c r="AH30" s="91"/>
      <c r="AI30" s="91"/>
      <c r="AJ30" s="91"/>
      <c r="AK30" s="91"/>
      <c r="AL30" s="192"/>
    </row>
    <row r="31" spans="1:38" ht="27.95" customHeight="1">
      <c r="A31" s="193">
        <v>20</v>
      </c>
      <c r="B31" s="219" t="s">
        <v>75</v>
      </c>
      <c r="C31" s="180">
        <f t="shared" si="9"/>
        <v>2</v>
      </c>
      <c r="D31" s="27"/>
      <c r="E31" s="27">
        <f t="shared" ref="E31:E35" si="14">F31+G31+H31</f>
        <v>30</v>
      </c>
      <c r="F31" s="27">
        <f t="shared" si="11"/>
        <v>0</v>
      </c>
      <c r="G31" s="27">
        <f t="shared" si="13"/>
        <v>30</v>
      </c>
      <c r="H31" s="27">
        <f t="shared" si="12"/>
        <v>0</v>
      </c>
      <c r="I31" s="91"/>
      <c r="J31" s="91"/>
      <c r="K31" s="91"/>
      <c r="L31" s="91"/>
      <c r="M31" s="143"/>
      <c r="N31" s="91"/>
      <c r="O31" s="91"/>
      <c r="P31" s="91"/>
      <c r="Q31" s="91"/>
      <c r="R31" s="143"/>
      <c r="S31" s="91"/>
      <c r="T31" s="91">
        <v>2</v>
      </c>
      <c r="U31" s="91"/>
      <c r="V31" s="91"/>
      <c r="W31" s="143">
        <v>2</v>
      </c>
      <c r="X31" s="97"/>
      <c r="Y31" s="88"/>
      <c r="Z31" s="88"/>
      <c r="AA31" s="88"/>
      <c r="AB31" s="145"/>
      <c r="AC31" s="96"/>
      <c r="AD31" s="88"/>
      <c r="AE31" s="88"/>
      <c r="AF31" s="88"/>
      <c r="AG31" s="141"/>
      <c r="AH31" s="98"/>
      <c r="AI31" s="89"/>
      <c r="AJ31" s="89"/>
      <c r="AK31" s="88"/>
      <c r="AL31" s="142"/>
    </row>
    <row r="32" spans="1:38" ht="27.95" customHeight="1">
      <c r="A32" s="193">
        <v>21</v>
      </c>
      <c r="B32" s="219" t="s">
        <v>70</v>
      </c>
      <c r="C32" s="180">
        <f t="shared" si="9"/>
        <v>2</v>
      </c>
      <c r="D32" s="27"/>
      <c r="E32" s="27">
        <f t="shared" si="14"/>
        <v>30</v>
      </c>
      <c r="F32" s="27">
        <f t="shared" si="11"/>
        <v>0</v>
      </c>
      <c r="G32" s="27">
        <f t="shared" si="13"/>
        <v>30</v>
      </c>
      <c r="H32" s="27">
        <f t="shared" si="12"/>
        <v>0</v>
      </c>
      <c r="I32" s="91"/>
      <c r="J32" s="91"/>
      <c r="K32" s="91"/>
      <c r="L32" s="91"/>
      <c r="M32" s="143"/>
      <c r="N32" s="91"/>
      <c r="O32" s="91"/>
      <c r="P32" s="91"/>
      <c r="Q32" s="91"/>
      <c r="R32" s="143"/>
      <c r="S32" s="91"/>
      <c r="T32" s="91">
        <v>2</v>
      </c>
      <c r="U32" s="91"/>
      <c r="V32" s="91"/>
      <c r="W32" s="143">
        <v>2</v>
      </c>
      <c r="X32" s="138"/>
      <c r="Y32" s="93"/>
      <c r="Z32" s="93"/>
      <c r="AA32" s="93"/>
      <c r="AB32" s="213"/>
      <c r="AC32" s="138"/>
      <c r="AD32" s="93"/>
      <c r="AE32" s="93"/>
      <c r="AF32" s="93"/>
      <c r="AG32" s="139"/>
      <c r="AH32" s="214"/>
      <c r="AI32" s="94"/>
      <c r="AJ32" s="94"/>
      <c r="AK32" s="93"/>
      <c r="AL32" s="140"/>
    </row>
    <row r="33" spans="1:38" ht="27.95" customHeight="1">
      <c r="A33" s="193">
        <v>22</v>
      </c>
      <c r="B33" s="216" t="s">
        <v>62</v>
      </c>
      <c r="C33" s="180">
        <f t="shared" si="9"/>
        <v>2</v>
      </c>
      <c r="D33" s="27"/>
      <c r="E33" s="27">
        <f t="shared" si="14"/>
        <v>30</v>
      </c>
      <c r="F33" s="27">
        <f t="shared" si="11"/>
        <v>0</v>
      </c>
      <c r="G33" s="27">
        <f t="shared" si="13"/>
        <v>30</v>
      </c>
      <c r="H33" s="27">
        <f t="shared" si="12"/>
        <v>0</v>
      </c>
      <c r="I33" s="91"/>
      <c r="J33" s="91"/>
      <c r="K33" s="91"/>
      <c r="L33" s="91"/>
      <c r="M33" s="143"/>
      <c r="N33" s="95"/>
      <c r="O33" s="95"/>
      <c r="P33" s="95"/>
      <c r="Q33" s="91"/>
      <c r="R33" s="143"/>
      <c r="S33" s="95"/>
      <c r="T33" s="95"/>
      <c r="U33" s="95"/>
      <c r="V33" s="95"/>
      <c r="W33" s="143"/>
      <c r="X33" s="95"/>
      <c r="Y33" s="95">
        <v>2</v>
      </c>
      <c r="Z33" s="95"/>
      <c r="AA33" s="91"/>
      <c r="AB33" s="143">
        <v>2</v>
      </c>
      <c r="AC33" s="91"/>
      <c r="AD33" s="91"/>
      <c r="AE33" s="91"/>
      <c r="AF33" s="91"/>
      <c r="AG33" s="143"/>
      <c r="AH33" s="95"/>
      <c r="AI33" s="95"/>
      <c r="AJ33" s="95"/>
      <c r="AK33" s="91"/>
      <c r="AL33" s="143"/>
    </row>
    <row r="34" spans="1:38" ht="27.95" customHeight="1">
      <c r="A34" s="193">
        <v>23</v>
      </c>
      <c r="B34" s="219" t="s">
        <v>69</v>
      </c>
      <c r="C34" s="180">
        <f t="shared" si="9"/>
        <v>1</v>
      </c>
      <c r="D34" s="27"/>
      <c r="E34" s="27">
        <f t="shared" si="14"/>
        <v>15</v>
      </c>
      <c r="F34" s="27">
        <f t="shared" si="11"/>
        <v>0</v>
      </c>
      <c r="G34" s="27">
        <f t="shared" si="13"/>
        <v>15</v>
      </c>
      <c r="H34" s="27">
        <f t="shared" si="12"/>
        <v>0</v>
      </c>
      <c r="I34" s="91"/>
      <c r="J34" s="91"/>
      <c r="K34" s="91"/>
      <c r="L34" s="91"/>
      <c r="M34" s="143"/>
      <c r="N34" s="91"/>
      <c r="O34" s="91"/>
      <c r="P34" s="91"/>
      <c r="Q34" s="91"/>
      <c r="R34" s="143"/>
      <c r="S34" s="95"/>
      <c r="T34" s="95"/>
      <c r="U34" s="95"/>
      <c r="V34" s="95"/>
      <c r="W34" s="143"/>
      <c r="X34" s="138"/>
      <c r="Y34" s="93"/>
      <c r="Z34" s="93"/>
      <c r="AA34" s="93"/>
      <c r="AB34" s="213"/>
      <c r="AC34" s="138"/>
      <c r="AD34" s="93"/>
      <c r="AE34" s="93"/>
      <c r="AF34" s="93"/>
      <c r="AG34" s="139"/>
      <c r="AH34" s="214"/>
      <c r="AI34" s="94">
        <v>1</v>
      </c>
      <c r="AJ34" s="94"/>
      <c r="AK34" s="93"/>
      <c r="AL34" s="140">
        <v>1</v>
      </c>
    </row>
    <row r="35" spans="1:38" ht="27.95" customHeight="1">
      <c r="A35" s="193">
        <v>24</v>
      </c>
      <c r="B35" s="216" t="s">
        <v>33</v>
      </c>
      <c r="C35" s="180">
        <f t="shared" si="9"/>
        <v>4</v>
      </c>
      <c r="D35" s="27">
        <v>1</v>
      </c>
      <c r="E35" s="27">
        <f t="shared" si="14"/>
        <v>45</v>
      </c>
      <c r="F35" s="27">
        <f t="shared" si="11"/>
        <v>15</v>
      </c>
      <c r="G35" s="27">
        <f t="shared" si="13"/>
        <v>30</v>
      </c>
      <c r="H35" s="27">
        <f t="shared" si="12"/>
        <v>0</v>
      </c>
      <c r="I35" s="91"/>
      <c r="J35" s="91"/>
      <c r="K35" s="91"/>
      <c r="L35" s="91"/>
      <c r="M35" s="143"/>
      <c r="N35" s="91"/>
      <c r="O35" s="91"/>
      <c r="P35" s="91"/>
      <c r="Q35" s="91"/>
      <c r="R35" s="143"/>
      <c r="S35" s="95"/>
      <c r="T35" s="95"/>
      <c r="U35" s="95"/>
      <c r="V35" s="95"/>
      <c r="W35" s="143"/>
      <c r="X35" s="138">
        <v>1</v>
      </c>
      <c r="Y35" s="93">
        <v>1</v>
      </c>
      <c r="Z35" s="93"/>
      <c r="AA35" s="93"/>
      <c r="AB35" s="140">
        <v>2</v>
      </c>
      <c r="AC35" s="93"/>
      <c r="AD35" s="93">
        <v>1</v>
      </c>
      <c r="AE35" s="93"/>
      <c r="AF35" s="93" t="s">
        <v>25</v>
      </c>
      <c r="AG35" s="139">
        <v>2</v>
      </c>
      <c r="AH35" s="93"/>
      <c r="AI35" s="93"/>
      <c r="AJ35" s="93"/>
      <c r="AK35" s="93"/>
      <c r="AL35" s="140"/>
    </row>
    <row r="36" spans="1:38" ht="27.95" customHeight="1">
      <c r="A36" s="193">
        <v>25</v>
      </c>
      <c r="B36" s="219" t="s">
        <v>39</v>
      </c>
      <c r="C36" s="180">
        <f t="shared" si="9"/>
        <v>13</v>
      </c>
      <c r="D36" s="27"/>
      <c r="E36" s="27">
        <f>F36+G36+H36</f>
        <v>60</v>
      </c>
      <c r="F36" s="27">
        <f t="shared" si="11"/>
        <v>0</v>
      </c>
      <c r="G36" s="27">
        <f t="shared" si="13"/>
        <v>0</v>
      </c>
      <c r="H36" s="27">
        <f t="shared" si="12"/>
        <v>60</v>
      </c>
      <c r="I36" s="91"/>
      <c r="J36" s="91"/>
      <c r="K36" s="91"/>
      <c r="L36" s="91"/>
      <c r="M36" s="143"/>
      <c r="N36" s="91"/>
      <c r="O36" s="91"/>
      <c r="P36" s="91"/>
      <c r="Q36" s="91"/>
      <c r="R36" s="143"/>
      <c r="S36" s="95"/>
      <c r="T36" s="95"/>
      <c r="U36" s="95"/>
      <c r="V36" s="95"/>
      <c r="W36" s="143"/>
      <c r="X36" s="97"/>
      <c r="Y36" s="88"/>
      <c r="Z36" s="88">
        <v>1</v>
      </c>
      <c r="AA36" s="88"/>
      <c r="AB36" s="145">
        <v>1</v>
      </c>
      <c r="AC36" s="96"/>
      <c r="AD36" s="88"/>
      <c r="AE36" s="88">
        <v>1</v>
      </c>
      <c r="AF36" s="88"/>
      <c r="AG36" s="141">
        <v>3</v>
      </c>
      <c r="AH36" s="98"/>
      <c r="AI36" s="89"/>
      <c r="AJ36" s="89">
        <v>2</v>
      </c>
      <c r="AK36" s="88"/>
      <c r="AL36" s="142">
        <v>9</v>
      </c>
    </row>
    <row r="37" spans="1:38" ht="27.95" customHeight="1">
      <c r="A37" s="195" t="s">
        <v>37</v>
      </c>
      <c r="B37" s="197" t="s">
        <v>85</v>
      </c>
      <c r="C37" s="194">
        <f t="shared" ref="C37:H37" si="15">SUM(C38:C58)</f>
        <v>49</v>
      </c>
      <c r="D37" s="194">
        <f t="shared" si="15"/>
        <v>5</v>
      </c>
      <c r="E37" s="186">
        <f t="shared" si="15"/>
        <v>600</v>
      </c>
      <c r="F37" s="186">
        <f t="shared" si="15"/>
        <v>195</v>
      </c>
      <c r="G37" s="186">
        <f t="shared" si="15"/>
        <v>390</v>
      </c>
      <c r="H37" s="186">
        <f t="shared" si="15"/>
        <v>15</v>
      </c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8"/>
      <c r="Y37" s="172"/>
      <c r="Z37" s="172"/>
      <c r="AA37" s="172"/>
      <c r="AB37" s="168"/>
      <c r="AC37" s="172"/>
      <c r="AD37" s="172"/>
      <c r="AE37" s="172"/>
      <c r="AF37" s="172"/>
      <c r="AG37" s="169"/>
      <c r="AH37" s="172"/>
      <c r="AI37" s="172"/>
      <c r="AJ37" s="172"/>
      <c r="AK37" s="172"/>
      <c r="AL37" s="168"/>
    </row>
    <row r="38" spans="1:38" ht="27.95" customHeight="1">
      <c r="A38" s="196">
        <v>26</v>
      </c>
      <c r="B38" s="216" t="s">
        <v>50</v>
      </c>
      <c r="C38" s="180">
        <f t="shared" ref="C38:C67" si="16">M38+R38+W38+AB38+AG38+AL38</f>
        <v>1</v>
      </c>
      <c r="D38" s="27"/>
      <c r="E38" s="27">
        <f>F38+G38+H38</f>
        <v>15</v>
      </c>
      <c r="F38" s="27">
        <f>I38*15+N38*15+S38*15+X38*15+AC38*15+AH38*15</f>
        <v>15</v>
      </c>
      <c r="G38" s="27">
        <f>J38*15+O38*15+T38*15+Y38*15+AD38*15+AI38*15</f>
        <v>0</v>
      </c>
      <c r="H38" s="27">
        <f>K38*15+P38*15+U38*15+Z38*15+AE38*15+AJ38*15</f>
        <v>0</v>
      </c>
      <c r="I38" s="91">
        <v>1</v>
      </c>
      <c r="J38" s="91"/>
      <c r="K38" s="91"/>
      <c r="L38" s="91"/>
      <c r="M38" s="192">
        <v>1</v>
      </c>
      <c r="N38" s="91"/>
      <c r="O38" s="91"/>
      <c r="P38" s="91"/>
      <c r="Q38" s="91"/>
      <c r="R38" s="192"/>
      <c r="S38" s="91"/>
      <c r="T38" s="91"/>
      <c r="U38" s="91"/>
      <c r="V38" s="91"/>
      <c r="W38" s="192"/>
      <c r="X38" s="91"/>
      <c r="Y38" s="91"/>
      <c r="Z38" s="91"/>
      <c r="AA38" s="91"/>
      <c r="AB38" s="192"/>
      <c r="AC38" s="91"/>
      <c r="AD38" s="91"/>
      <c r="AE38" s="91"/>
      <c r="AF38" s="91"/>
      <c r="AG38" s="192"/>
      <c r="AH38" s="91"/>
      <c r="AI38" s="91"/>
      <c r="AJ38" s="91"/>
      <c r="AK38" s="91"/>
      <c r="AL38" s="192"/>
    </row>
    <row r="39" spans="1:38" ht="27.95" customHeight="1">
      <c r="A39" s="196">
        <v>27</v>
      </c>
      <c r="B39" s="216" t="s">
        <v>76</v>
      </c>
      <c r="C39" s="180">
        <f t="shared" si="16"/>
        <v>2</v>
      </c>
      <c r="D39" s="27">
        <v>1</v>
      </c>
      <c r="E39" s="27">
        <f t="shared" ref="E39:E58" si="17">F39+G39+H39</f>
        <v>30</v>
      </c>
      <c r="F39" s="27">
        <f t="shared" ref="F39:F58" si="18">I39*15+N39*15+S39*15+X39*15+AC39*15+AH39*15</f>
        <v>15</v>
      </c>
      <c r="G39" s="27">
        <f t="shared" ref="G39:G58" si="19">J39*15+O39*15+T39*15+Y39*15+AD39*15+AI39*15</f>
        <v>15</v>
      </c>
      <c r="H39" s="27">
        <f t="shared" ref="H39:H58" si="20">K39*15+P39*15+U39*15+Z39*15+AE39*15+AJ39*15</f>
        <v>0</v>
      </c>
      <c r="I39" s="91">
        <v>1</v>
      </c>
      <c r="J39" s="91">
        <v>1</v>
      </c>
      <c r="K39" s="91"/>
      <c r="L39" s="91" t="s">
        <v>25</v>
      </c>
      <c r="M39" s="192">
        <v>2</v>
      </c>
      <c r="N39" s="91"/>
      <c r="O39" s="91"/>
      <c r="P39" s="91"/>
      <c r="Q39" s="91"/>
      <c r="R39" s="192"/>
      <c r="S39" s="91"/>
      <c r="T39" s="91"/>
      <c r="U39" s="91"/>
      <c r="V39" s="91"/>
      <c r="W39" s="192"/>
      <c r="X39" s="91"/>
      <c r="Y39" s="91"/>
      <c r="Z39" s="91"/>
      <c r="AA39" s="91"/>
      <c r="AB39" s="192"/>
      <c r="AC39" s="91"/>
      <c r="AD39" s="91"/>
      <c r="AE39" s="91"/>
      <c r="AF39" s="91"/>
      <c r="AG39" s="192"/>
      <c r="AH39" s="91"/>
      <c r="AI39" s="91"/>
      <c r="AJ39" s="91"/>
      <c r="AK39" s="91"/>
      <c r="AL39" s="192"/>
    </row>
    <row r="40" spans="1:38" ht="33.75" customHeight="1">
      <c r="A40" s="196">
        <v>28</v>
      </c>
      <c r="B40" s="215" t="s">
        <v>58</v>
      </c>
      <c r="C40" s="180">
        <f t="shared" si="16"/>
        <v>1</v>
      </c>
      <c r="D40" s="27"/>
      <c r="E40" s="27">
        <f t="shared" si="17"/>
        <v>15</v>
      </c>
      <c r="F40" s="27">
        <f t="shared" si="18"/>
        <v>15</v>
      </c>
      <c r="G40" s="27">
        <f t="shared" si="19"/>
        <v>0</v>
      </c>
      <c r="H40" s="27">
        <f t="shared" si="20"/>
        <v>0</v>
      </c>
      <c r="I40" s="91">
        <v>1</v>
      </c>
      <c r="J40" s="91"/>
      <c r="K40" s="91"/>
      <c r="L40" s="91"/>
      <c r="M40" s="192">
        <v>1</v>
      </c>
      <c r="N40" s="91"/>
      <c r="O40" s="91"/>
      <c r="P40" s="91"/>
      <c r="Q40" s="91"/>
      <c r="R40" s="192"/>
      <c r="S40" s="91"/>
      <c r="T40" s="91"/>
      <c r="U40" s="91"/>
      <c r="V40" s="91"/>
      <c r="W40" s="192"/>
      <c r="X40" s="91"/>
      <c r="Y40" s="91"/>
      <c r="Z40" s="91"/>
      <c r="AA40" s="91"/>
      <c r="AB40" s="192"/>
      <c r="AC40" s="91"/>
      <c r="AD40" s="91"/>
      <c r="AE40" s="91"/>
      <c r="AF40" s="91"/>
      <c r="AG40" s="192"/>
      <c r="AH40" s="91"/>
      <c r="AI40" s="91"/>
      <c r="AJ40" s="91"/>
      <c r="AK40" s="91"/>
      <c r="AL40" s="192"/>
    </row>
    <row r="41" spans="1:38" ht="27.95" customHeight="1">
      <c r="A41" s="196">
        <v>29</v>
      </c>
      <c r="B41" s="216" t="s">
        <v>78</v>
      </c>
      <c r="C41" s="180">
        <f t="shared" si="16"/>
        <v>2</v>
      </c>
      <c r="D41" s="27"/>
      <c r="E41" s="27">
        <f t="shared" si="17"/>
        <v>30</v>
      </c>
      <c r="F41" s="27">
        <f t="shared" si="18"/>
        <v>0</v>
      </c>
      <c r="G41" s="27">
        <f t="shared" si="19"/>
        <v>30</v>
      </c>
      <c r="H41" s="27">
        <f t="shared" si="20"/>
        <v>0</v>
      </c>
      <c r="I41" s="91"/>
      <c r="J41" s="91"/>
      <c r="K41" s="91"/>
      <c r="L41" s="91"/>
      <c r="M41" s="192"/>
      <c r="N41" s="91"/>
      <c r="O41" s="91">
        <v>2</v>
      </c>
      <c r="P41" s="91"/>
      <c r="Q41" s="91"/>
      <c r="R41" s="192">
        <v>2</v>
      </c>
      <c r="S41" s="91"/>
      <c r="T41" s="91"/>
      <c r="U41" s="91"/>
      <c r="V41" s="91"/>
      <c r="W41" s="192"/>
      <c r="X41" s="91"/>
      <c r="Y41" s="91"/>
      <c r="Z41" s="91"/>
      <c r="AA41" s="91"/>
      <c r="AB41" s="192"/>
      <c r="AC41" s="91"/>
      <c r="AD41" s="91"/>
      <c r="AE41" s="91"/>
      <c r="AF41" s="91"/>
      <c r="AG41" s="192"/>
      <c r="AH41" s="91"/>
      <c r="AI41" s="91"/>
      <c r="AJ41" s="91"/>
      <c r="AK41" s="91"/>
      <c r="AL41" s="192"/>
    </row>
    <row r="42" spans="1:38" ht="27.95" customHeight="1">
      <c r="A42" s="196">
        <v>30</v>
      </c>
      <c r="B42" s="216" t="s">
        <v>99</v>
      </c>
      <c r="C42" s="180">
        <f t="shared" si="16"/>
        <v>3</v>
      </c>
      <c r="D42" s="27">
        <v>1</v>
      </c>
      <c r="E42" s="27">
        <f t="shared" si="17"/>
        <v>45</v>
      </c>
      <c r="F42" s="27">
        <f t="shared" si="18"/>
        <v>15</v>
      </c>
      <c r="G42" s="27">
        <f t="shared" si="19"/>
        <v>30</v>
      </c>
      <c r="H42" s="27">
        <f t="shared" si="20"/>
        <v>0</v>
      </c>
      <c r="I42" s="91"/>
      <c r="J42" s="91"/>
      <c r="K42" s="91"/>
      <c r="L42" s="91"/>
      <c r="M42" s="192"/>
      <c r="N42" s="91">
        <v>1</v>
      </c>
      <c r="O42" s="91">
        <v>2</v>
      </c>
      <c r="P42" s="91"/>
      <c r="Q42" s="91" t="s">
        <v>25</v>
      </c>
      <c r="R42" s="192">
        <v>3</v>
      </c>
      <c r="S42" s="91"/>
      <c r="T42" s="91"/>
      <c r="U42" s="91"/>
      <c r="V42" s="91"/>
      <c r="W42" s="192"/>
      <c r="X42" s="91"/>
      <c r="Y42" s="91"/>
      <c r="Z42" s="91"/>
      <c r="AA42" s="91"/>
      <c r="AB42" s="192"/>
      <c r="AC42" s="91"/>
      <c r="AD42" s="91"/>
      <c r="AE42" s="91"/>
      <c r="AF42" s="91"/>
      <c r="AG42" s="192"/>
      <c r="AH42" s="91"/>
      <c r="AI42" s="91"/>
      <c r="AJ42" s="91"/>
      <c r="AK42" s="91"/>
      <c r="AL42" s="192"/>
    </row>
    <row r="43" spans="1:38" ht="27.95" customHeight="1">
      <c r="A43" s="193">
        <v>31</v>
      </c>
      <c r="B43" s="216" t="s">
        <v>98</v>
      </c>
      <c r="C43" s="180">
        <f t="shared" si="16"/>
        <v>2</v>
      </c>
      <c r="D43" s="27"/>
      <c r="E43" s="27">
        <f t="shared" si="17"/>
        <v>30</v>
      </c>
      <c r="F43" s="27">
        <f t="shared" si="18"/>
        <v>0</v>
      </c>
      <c r="G43" s="27">
        <f t="shared" si="19"/>
        <v>30</v>
      </c>
      <c r="H43" s="27">
        <f t="shared" si="20"/>
        <v>0</v>
      </c>
      <c r="I43" s="91"/>
      <c r="J43" s="91"/>
      <c r="K43" s="91"/>
      <c r="L43" s="91"/>
      <c r="M43" s="143"/>
      <c r="N43" s="95"/>
      <c r="O43" s="95">
        <v>2</v>
      </c>
      <c r="P43" s="95"/>
      <c r="Q43" s="95"/>
      <c r="R43" s="143">
        <v>2</v>
      </c>
      <c r="S43" s="95"/>
      <c r="T43" s="95"/>
      <c r="U43" s="95"/>
      <c r="V43" s="95"/>
      <c r="W43" s="143"/>
      <c r="X43" s="91"/>
      <c r="Y43" s="91"/>
      <c r="Z43" s="91"/>
      <c r="AA43" s="91"/>
      <c r="AB43" s="143"/>
      <c r="AC43" s="91"/>
      <c r="AD43" s="91"/>
      <c r="AE43" s="91"/>
      <c r="AF43" s="91"/>
      <c r="AG43" s="143"/>
      <c r="AH43" s="95"/>
      <c r="AI43" s="95"/>
      <c r="AJ43" s="95"/>
      <c r="AK43" s="91"/>
      <c r="AL43" s="143"/>
    </row>
    <row r="44" spans="1:38" ht="27.95" customHeight="1">
      <c r="A44" s="193">
        <v>32</v>
      </c>
      <c r="B44" s="216" t="s">
        <v>73</v>
      </c>
      <c r="C44" s="180">
        <f t="shared" si="16"/>
        <v>2</v>
      </c>
      <c r="D44" s="27"/>
      <c r="E44" s="27">
        <f t="shared" si="17"/>
        <v>30</v>
      </c>
      <c r="F44" s="27">
        <f t="shared" si="18"/>
        <v>0</v>
      </c>
      <c r="G44" s="27">
        <f t="shared" si="19"/>
        <v>30</v>
      </c>
      <c r="H44" s="27">
        <f t="shared" si="20"/>
        <v>0</v>
      </c>
      <c r="I44" s="91"/>
      <c r="J44" s="91"/>
      <c r="K44" s="91"/>
      <c r="L44" s="91"/>
      <c r="M44" s="143"/>
      <c r="N44" s="95"/>
      <c r="O44" s="95">
        <v>2</v>
      </c>
      <c r="P44" s="95"/>
      <c r="Q44" s="95"/>
      <c r="R44" s="143">
        <v>2</v>
      </c>
      <c r="S44" s="95"/>
      <c r="T44" s="95"/>
      <c r="U44" s="95"/>
      <c r="V44" s="95"/>
      <c r="W44" s="143"/>
      <c r="X44" s="91"/>
      <c r="Y44" s="91"/>
      <c r="Z44" s="91"/>
      <c r="AA44" s="91"/>
      <c r="AB44" s="143"/>
      <c r="AC44" s="91"/>
      <c r="AD44" s="91"/>
      <c r="AE44" s="91"/>
      <c r="AF44" s="91"/>
      <c r="AG44" s="143"/>
      <c r="AH44" s="95"/>
      <c r="AI44" s="95"/>
      <c r="AJ44" s="95"/>
      <c r="AK44" s="91"/>
      <c r="AL44" s="143"/>
    </row>
    <row r="45" spans="1:38" ht="27.95" customHeight="1">
      <c r="A45" s="193">
        <v>33</v>
      </c>
      <c r="B45" s="215" t="s">
        <v>52</v>
      </c>
      <c r="C45" s="180">
        <f t="shared" si="16"/>
        <v>2</v>
      </c>
      <c r="D45" s="27"/>
      <c r="E45" s="27">
        <f t="shared" si="17"/>
        <v>15</v>
      </c>
      <c r="F45" s="27">
        <f t="shared" si="18"/>
        <v>15</v>
      </c>
      <c r="G45" s="27">
        <f t="shared" si="19"/>
        <v>0</v>
      </c>
      <c r="H45" s="27">
        <f t="shared" si="20"/>
        <v>0</v>
      </c>
      <c r="I45" s="91"/>
      <c r="J45" s="91"/>
      <c r="K45" s="91"/>
      <c r="L45" s="91"/>
      <c r="M45" s="143"/>
      <c r="N45" s="91"/>
      <c r="O45" s="91"/>
      <c r="P45" s="91"/>
      <c r="Q45" s="91"/>
      <c r="R45" s="143"/>
      <c r="S45" s="91">
        <v>1</v>
      </c>
      <c r="T45" s="91"/>
      <c r="U45" s="91"/>
      <c r="V45" s="91"/>
      <c r="W45" s="143">
        <v>2</v>
      </c>
      <c r="X45" s="91"/>
      <c r="Y45" s="91"/>
      <c r="Z45" s="91"/>
      <c r="AA45" s="91"/>
      <c r="AB45" s="143"/>
      <c r="AC45" s="91"/>
      <c r="AD45" s="91"/>
      <c r="AE45" s="91"/>
      <c r="AF45" s="91"/>
      <c r="AG45" s="143"/>
      <c r="AH45" s="95"/>
      <c r="AI45" s="95"/>
      <c r="AJ45" s="95"/>
      <c r="AK45" s="91"/>
      <c r="AL45" s="143"/>
    </row>
    <row r="46" spans="1:38" ht="33.6" customHeight="1">
      <c r="A46" s="193">
        <v>34</v>
      </c>
      <c r="B46" s="215" t="s">
        <v>53</v>
      </c>
      <c r="C46" s="180">
        <f t="shared" si="16"/>
        <v>3</v>
      </c>
      <c r="D46" s="27">
        <v>1</v>
      </c>
      <c r="E46" s="27">
        <f t="shared" si="17"/>
        <v>45</v>
      </c>
      <c r="F46" s="27">
        <f t="shared" si="18"/>
        <v>15</v>
      </c>
      <c r="G46" s="27">
        <f t="shared" si="19"/>
        <v>30</v>
      </c>
      <c r="H46" s="27">
        <f t="shared" si="20"/>
        <v>0</v>
      </c>
      <c r="I46" s="91"/>
      <c r="J46" s="91"/>
      <c r="K46" s="91"/>
      <c r="L46" s="91"/>
      <c r="M46" s="143"/>
      <c r="N46" s="91"/>
      <c r="O46" s="91"/>
      <c r="P46" s="91"/>
      <c r="Q46" s="91"/>
      <c r="R46" s="143"/>
      <c r="S46" s="91">
        <v>1</v>
      </c>
      <c r="T46" s="91">
        <v>2</v>
      </c>
      <c r="U46" s="91"/>
      <c r="V46" s="91" t="s">
        <v>25</v>
      </c>
      <c r="W46" s="143">
        <v>3</v>
      </c>
      <c r="X46" s="91"/>
      <c r="Y46" s="91"/>
      <c r="Z46" s="91"/>
      <c r="AA46" s="91"/>
      <c r="AB46" s="143"/>
      <c r="AC46" s="91"/>
      <c r="AD46" s="91"/>
      <c r="AE46" s="91"/>
      <c r="AF46" s="91"/>
      <c r="AG46" s="143"/>
      <c r="AH46" s="95"/>
      <c r="AI46" s="95"/>
      <c r="AJ46" s="95"/>
      <c r="AK46" s="91"/>
      <c r="AL46" s="143"/>
    </row>
    <row r="47" spans="1:38" ht="27.95" customHeight="1">
      <c r="A47" s="193">
        <v>35</v>
      </c>
      <c r="B47" s="216" t="s">
        <v>54</v>
      </c>
      <c r="C47" s="180">
        <f t="shared" si="16"/>
        <v>7</v>
      </c>
      <c r="D47" s="27">
        <v>1</v>
      </c>
      <c r="E47" s="27">
        <f t="shared" si="17"/>
        <v>75</v>
      </c>
      <c r="F47" s="27">
        <f t="shared" si="18"/>
        <v>15</v>
      </c>
      <c r="G47" s="27">
        <f t="shared" si="19"/>
        <v>60</v>
      </c>
      <c r="H47" s="27">
        <f t="shared" si="20"/>
        <v>0</v>
      </c>
      <c r="I47" s="91"/>
      <c r="J47" s="91"/>
      <c r="K47" s="91"/>
      <c r="L47" s="91"/>
      <c r="M47" s="143"/>
      <c r="N47" s="91"/>
      <c r="O47" s="91"/>
      <c r="P47" s="91"/>
      <c r="Q47" s="91"/>
      <c r="R47" s="143"/>
      <c r="S47" s="95"/>
      <c r="T47" s="95"/>
      <c r="U47" s="95"/>
      <c r="V47" s="95"/>
      <c r="W47" s="143"/>
      <c r="X47" s="91">
        <v>1</v>
      </c>
      <c r="Y47" s="91">
        <v>2</v>
      </c>
      <c r="Z47" s="91"/>
      <c r="AA47" s="91"/>
      <c r="AB47" s="143">
        <v>4</v>
      </c>
      <c r="AC47" s="91"/>
      <c r="AD47" s="91">
        <v>2</v>
      </c>
      <c r="AE47" s="91"/>
      <c r="AF47" s="91" t="s">
        <v>25</v>
      </c>
      <c r="AG47" s="143">
        <v>3</v>
      </c>
      <c r="AH47" s="95"/>
      <c r="AI47" s="95"/>
      <c r="AJ47" s="95"/>
      <c r="AK47" s="91"/>
      <c r="AL47" s="143"/>
    </row>
    <row r="48" spans="1:38" ht="27.95" customHeight="1">
      <c r="A48" s="193">
        <v>36</v>
      </c>
      <c r="B48" s="216" t="s">
        <v>61</v>
      </c>
      <c r="C48" s="180">
        <f t="shared" si="16"/>
        <v>2</v>
      </c>
      <c r="D48" s="27"/>
      <c r="E48" s="27">
        <f t="shared" si="17"/>
        <v>15</v>
      </c>
      <c r="F48" s="27">
        <f t="shared" si="18"/>
        <v>0</v>
      </c>
      <c r="G48" s="27">
        <f t="shared" si="19"/>
        <v>15</v>
      </c>
      <c r="H48" s="27">
        <f t="shared" si="20"/>
        <v>0</v>
      </c>
      <c r="I48" s="91"/>
      <c r="J48" s="91"/>
      <c r="K48" s="91"/>
      <c r="L48" s="91"/>
      <c r="M48" s="143"/>
      <c r="N48" s="91"/>
      <c r="O48" s="91"/>
      <c r="P48" s="91"/>
      <c r="Q48" s="91"/>
      <c r="R48" s="143"/>
      <c r="S48" s="95"/>
      <c r="T48" s="95"/>
      <c r="U48" s="95"/>
      <c r="V48" s="95"/>
      <c r="W48" s="143"/>
      <c r="X48" s="91"/>
      <c r="Y48" s="91"/>
      <c r="Z48" s="91"/>
      <c r="AA48" s="91"/>
      <c r="AB48" s="143"/>
      <c r="AC48" s="91"/>
      <c r="AD48" s="91">
        <v>1</v>
      </c>
      <c r="AE48" s="91"/>
      <c r="AF48" s="91"/>
      <c r="AG48" s="143">
        <v>2</v>
      </c>
      <c r="AH48" s="95"/>
      <c r="AI48" s="95"/>
      <c r="AJ48" s="95"/>
      <c r="AK48" s="91"/>
      <c r="AL48" s="143"/>
    </row>
    <row r="49" spans="1:38" ht="27.95" customHeight="1">
      <c r="A49" s="193">
        <v>37</v>
      </c>
      <c r="B49" s="216" t="s">
        <v>55</v>
      </c>
      <c r="C49" s="180">
        <f t="shared" si="16"/>
        <v>5</v>
      </c>
      <c r="D49" s="27">
        <v>1</v>
      </c>
      <c r="E49" s="27">
        <f t="shared" si="17"/>
        <v>45</v>
      </c>
      <c r="F49" s="27">
        <f t="shared" si="18"/>
        <v>15</v>
      </c>
      <c r="G49" s="27">
        <f t="shared" si="19"/>
        <v>30</v>
      </c>
      <c r="H49" s="27">
        <f t="shared" si="20"/>
        <v>0</v>
      </c>
      <c r="I49" s="91"/>
      <c r="J49" s="91"/>
      <c r="K49" s="91"/>
      <c r="L49" s="91"/>
      <c r="M49" s="143"/>
      <c r="N49" s="91"/>
      <c r="O49" s="91"/>
      <c r="P49" s="91"/>
      <c r="Q49" s="91"/>
      <c r="R49" s="143"/>
      <c r="S49" s="95"/>
      <c r="T49" s="95"/>
      <c r="U49" s="95"/>
      <c r="V49" s="95"/>
      <c r="W49" s="143"/>
      <c r="X49" s="91"/>
      <c r="Y49" s="91"/>
      <c r="Z49" s="91"/>
      <c r="AA49" s="91"/>
      <c r="AB49" s="143"/>
      <c r="AC49" s="91"/>
      <c r="AD49" s="91"/>
      <c r="AE49" s="91"/>
      <c r="AF49" s="91"/>
      <c r="AG49" s="143"/>
      <c r="AH49" s="91">
        <v>1</v>
      </c>
      <c r="AI49" s="91">
        <v>2</v>
      </c>
      <c r="AJ49" s="91"/>
      <c r="AK49" s="91" t="s">
        <v>25</v>
      </c>
      <c r="AL49" s="143">
        <v>5</v>
      </c>
    </row>
    <row r="50" spans="1:38" ht="27.95" customHeight="1">
      <c r="A50" s="193">
        <v>38</v>
      </c>
      <c r="B50" s="215" t="s">
        <v>59</v>
      </c>
      <c r="C50" s="180">
        <f t="shared" si="16"/>
        <v>4</v>
      </c>
      <c r="D50" s="27"/>
      <c r="E50" s="27">
        <f t="shared" si="17"/>
        <v>45</v>
      </c>
      <c r="F50" s="27">
        <f t="shared" si="18"/>
        <v>15</v>
      </c>
      <c r="G50" s="27">
        <f t="shared" si="19"/>
        <v>30</v>
      </c>
      <c r="H50" s="27">
        <f t="shared" si="20"/>
        <v>0</v>
      </c>
      <c r="I50" s="91"/>
      <c r="J50" s="91"/>
      <c r="K50" s="91"/>
      <c r="L50" s="91"/>
      <c r="M50" s="143"/>
      <c r="N50" s="91"/>
      <c r="O50" s="91"/>
      <c r="P50" s="91"/>
      <c r="Q50" s="91"/>
      <c r="R50" s="143"/>
      <c r="S50" s="95"/>
      <c r="T50" s="95"/>
      <c r="U50" s="95"/>
      <c r="V50" s="95"/>
      <c r="W50" s="143"/>
      <c r="X50" s="91"/>
      <c r="Y50" s="91"/>
      <c r="Z50" s="91"/>
      <c r="AA50" s="91"/>
      <c r="AB50" s="143"/>
      <c r="AC50" s="91">
        <v>1</v>
      </c>
      <c r="AD50" s="91">
        <v>1</v>
      </c>
      <c r="AE50" s="91"/>
      <c r="AF50" s="91"/>
      <c r="AG50" s="143">
        <v>2</v>
      </c>
      <c r="AH50" s="91"/>
      <c r="AI50" s="91">
        <v>1</v>
      </c>
      <c r="AJ50" s="91"/>
      <c r="AK50" s="91"/>
      <c r="AL50" s="143">
        <v>2</v>
      </c>
    </row>
    <row r="51" spans="1:38" ht="27.95" customHeight="1">
      <c r="A51" s="193">
        <v>39</v>
      </c>
      <c r="B51" s="215" t="s">
        <v>63</v>
      </c>
      <c r="C51" s="180">
        <f t="shared" si="16"/>
        <v>1</v>
      </c>
      <c r="D51" s="27"/>
      <c r="E51" s="27">
        <f t="shared" si="17"/>
        <v>15</v>
      </c>
      <c r="F51" s="27">
        <f t="shared" si="18"/>
        <v>15</v>
      </c>
      <c r="G51" s="27">
        <f t="shared" si="19"/>
        <v>0</v>
      </c>
      <c r="H51" s="27">
        <f t="shared" si="20"/>
        <v>0</v>
      </c>
      <c r="I51" s="91"/>
      <c r="J51" s="91"/>
      <c r="K51" s="91"/>
      <c r="L51" s="91"/>
      <c r="M51" s="143"/>
      <c r="N51" s="91"/>
      <c r="O51" s="91"/>
      <c r="P51" s="91"/>
      <c r="Q51" s="91"/>
      <c r="R51" s="143"/>
      <c r="S51" s="95"/>
      <c r="T51" s="95"/>
      <c r="U51" s="95"/>
      <c r="V51" s="95"/>
      <c r="W51" s="143"/>
      <c r="X51" s="91"/>
      <c r="Y51" s="91"/>
      <c r="Z51" s="91"/>
      <c r="AA51" s="91"/>
      <c r="AB51" s="143"/>
      <c r="AC51" s="91"/>
      <c r="AD51" s="91"/>
      <c r="AE51" s="91"/>
      <c r="AF51" s="91"/>
      <c r="AG51" s="143"/>
      <c r="AH51" s="95">
        <v>1</v>
      </c>
      <c r="AI51" s="95"/>
      <c r="AJ51" s="95"/>
      <c r="AK51" s="91"/>
      <c r="AL51" s="143">
        <v>1</v>
      </c>
    </row>
    <row r="52" spans="1:38" ht="42.6" customHeight="1">
      <c r="A52" s="193">
        <v>40</v>
      </c>
      <c r="B52" s="215" t="s">
        <v>56</v>
      </c>
      <c r="C52" s="180">
        <f t="shared" si="16"/>
        <v>2</v>
      </c>
      <c r="D52" s="27"/>
      <c r="E52" s="27">
        <f t="shared" si="17"/>
        <v>30</v>
      </c>
      <c r="F52" s="27">
        <f t="shared" si="18"/>
        <v>15</v>
      </c>
      <c r="G52" s="27">
        <f t="shared" si="19"/>
        <v>15</v>
      </c>
      <c r="H52" s="27">
        <f t="shared" si="20"/>
        <v>0</v>
      </c>
      <c r="I52" s="91"/>
      <c r="J52" s="91"/>
      <c r="K52" s="91"/>
      <c r="L52" s="91"/>
      <c r="M52" s="143"/>
      <c r="N52" s="91"/>
      <c r="O52" s="91"/>
      <c r="P52" s="91"/>
      <c r="Q52" s="91"/>
      <c r="R52" s="143"/>
      <c r="S52" s="95"/>
      <c r="T52" s="95"/>
      <c r="U52" s="95"/>
      <c r="V52" s="95"/>
      <c r="W52" s="143"/>
      <c r="X52" s="91">
        <v>1</v>
      </c>
      <c r="Y52" s="91">
        <v>1</v>
      </c>
      <c r="Z52" s="91"/>
      <c r="AA52" s="91"/>
      <c r="AB52" s="143">
        <v>2</v>
      </c>
      <c r="AC52" s="91"/>
      <c r="AD52" s="91"/>
      <c r="AE52" s="91"/>
      <c r="AF52" s="91"/>
      <c r="AG52" s="143"/>
      <c r="AH52" s="95"/>
      <c r="AI52" s="95"/>
      <c r="AJ52" s="95"/>
      <c r="AK52" s="91"/>
      <c r="AL52" s="143"/>
    </row>
    <row r="53" spans="1:38" ht="33.6" customHeight="1">
      <c r="A53" s="193">
        <v>41</v>
      </c>
      <c r="B53" s="215" t="s">
        <v>57</v>
      </c>
      <c r="C53" s="180">
        <f t="shared" si="16"/>
        <v>2</v>
      </c>
      <c r="D53" s="27"/>
      <c r="E53" s="27">
        <f t="shared" si="17"/>
        <v>30</v>
      </c>
      <c r="F53" s="27">
        <f t="shared" si="18"/>
        <v>15</v>
      </c>
      <c r="G53" s="27">
        <f t="shared" si="19"/>
        <v>15</v>
      </c>
      <c r="H53" s="27">
        <f t="shared" si="20"/>
        <v>0</v>
      </c>
      <c r="I53" s="91"/>
      <c r="J53" s="91"/>
      <c r="K53" s="91"/>
      <c r="L53" s="91"/>
      <c r="M53" s="143"/>
      <c r="N53" s="91"/>
      <c r="O53" s="91"/>
      <c r="P53" s="91"/>
      <c r="Q53" s="91"/>
      <c r="R53" s="143"/>
      <c r="S53" s="95"/>
      <c r="T53" s="95"/>
      <c r="U53" s="95"/>
      <c r="V53" s="95"/>
      <c r="W53" s="143"/>
      <c r="X53" s="91">
        <v>1</v>
      </c>
      <c r="Y53" s="91">
        <v>1</v>
      </c>
      <c r="Z53" s="91"/>
      <c r="AA53" s="91"/>
      <c r="AB53" s="143">
        <v>2</v>
      </c>
      <c r="AC53" s="91"/>
      <c r="AD53" s="91"/>
      <c r="AE53" s="91"/>
      <c r="AF53" s="91"/>
      <c r="AG53" s="143"/>
      <c r="AH53" s="95"/>
      <c r="AI53" s="95"/>
      <c r="AJ53" s="95"/>
      <c r="AK53" s="91"/>
      <c r="AL53" s="143"/>
    </row>
    <row r="54" spans="1:38" ht="23.45" customHeight="1">
      <c r="A54" s="193">
        <v>42</v>
      </c>
      <c r="B54" s="215" t="s">
        <v>60</v>
      </c>
      <c r="C54" s="180">
        <f t="shared" si="16"/>
        <v>1</v>
      </c>
      <c r="D54" s="27"/>
      <c r="E54" s="27">
        <f t="shared" si="17"/>
        <v>15</v>
      </c>
      <c r="F54" s="27">
        <f t="shared" si="18"/>
        <v>15</v>
      </c>
      <c r="G54" s="27">
        <f t="shared" si="19"/>
        <v>0</v>
      </c>
      <c r="H54" s="27">
        <f t="shared" si="20"/>
        <v>0</v>
      </c>
      <c r="I54" s="91"/>
      <c r="J54" s="91"/>
      <c r="K54" s="91"/>
      <c r="L54" s="91"/>
      <c r="M54" s="143"/>
      <c r="N54" s="91"/>
      <c r="O54" s="91"/>
      <c r="P54" s="91"/>
      <c r="Q54" s="91"/>
      <c r="R54" s="143"/>
      <c r="S54" s="95"/>
      <c r="T54" s="95"/>
      <c r="U54" s="95"/>
      <c r="V54" s="95"/>
      <c r="W54" s="143"/>
      <c r="X54" s="91"/>
      <c r="Y54" s="91"/>
      <c r="Z54" s="91"/>
      <c r="AA54" s="91"/>
      <c r="AB54" s="143"/>
      <c r="AC54" s="91"/>
      <c r="AD54" s="91"/>
      <c r="AE54" s="91"/>
      <c r="AF54" s="91"/>
      <c r="AG54" s="143"/>
      <c r="AH54" s="91">
        <v>1</v>
      </c>
      <c r="AI54" s="91"/>
      <c r="AJ54" s="91"/>
      <c r="AK54" s="91"/>
      <c r="AL54" s="143">
        <v>1</v>
      </c>
    </row>
    <row r="55" spans="1:38" ht="27.95" customHeight="1">
      <c r="A55" s="193">
        <v>43</v>
      </c>
      <c r="B55" s="216" t="s">
        <v>64</v>
      </c>
      <c r="C55" s="180">
        <f t="shared" si="16"/>
        <v>1</v>
      </c>
      <c r="D55" s="27"/>
      <c r="E55" s="27">
        <f t="shared" si="17"/>
        <v>15</v>
      </c>
      <c r="F55" s="27">
        <f t="shared" si="18"/>
        <v>0</v>
      </c>
      <c r="G55" s="27">
        <f t="shared" si="19"/>
        <v>15</v>
      </c>
      <c r="H55" s="27">
        <f t="shared" si="20"/>
        <v>0</v>
      </c>
      <c r="I55" s="91"/>
      <c r="J55" s="91">
        <v>1</v>
      </c>
      <c r="K55" s="91"/>
      <c r="L55" s="91"/>
      <c r="M55" s="143">
        <v>1</v>
      </c>
      <c r="N55" s="91"/>
      <c r="O55" s="91"/>
      <c r="P55" s="91"/>
      <c r="Q55" s="91"/>
      <c r="R55" s="143"/>
      <c r="S55" s="91"/>
      <c r="T55" s="91"/>
      <c r="U55" s="91"/>
      <c r="V55" s="91"/>
      <c r="W55" s="143"/>
      <c r="X55" s="91"/>
      <c r="Y55" s="91"/>
      <c r="Z55" s="91"/>
      <c r="AA55" s="91"/>
      <c r="AB55" s="143"/>
      <c r="AC55" s="91"/>
      <c r="AD55" s="91"/>
      <c r="AE55" s="91"/>
      <c r="AF55" s="91"/>
      <c r="AG55" s="143"/>
      <c r="AH55" s="95"/>
      <c r="AI55" s="95"/>
      <c r="AJ55" s="95"/>
      <c r="AK55" s="91"/>
      <c r="AL55" s="143"/>
    </row>
    <row r="56" spans="1:38" ht="35.25" customHeight="1">
      <c r="A56" s="193">
        <v>44</v>
      </c>
      <c r="B56" s="215" t="s">
        <v>65</v>
      </c>
      <c r="C56" s="180">
        <f t="shared" si="16"/>
        <v>2</v>
      </c>
      <c r="D56" s="27"/>
      <c r="E56" s="27">
        <f>F56+G56+H56</f>
        <v>15</v>
      </c>
      <c r="F56" s="27">
        <f>I56*15+N56*15+S56*15+X56*15+AC56*15+AH56*15</f>
        <v>0</v>
      </c>
      <c r="G56" s="27">
        <f>J56*15+O56*15+T56*15+Y56*15+AD56*15+AI56*15</f>
        <v>0</v>
      </c>
      <c r="H56" s="27">
        <f>K56*15+P56*15+U56*15+Z56*15+AE56*15+AJ56*15</f>
        <v>15</v>
      </c>
      <c r="I56" s="91"/>
      <c r="J56" s="91"/>
      <c r="K56" s="91"/>
      <c r="L56" s="91"/>
      <c r="M56" s="143"/>
      <c r="N56" s="91"/>
      <c r="O56" s="91"/>
      <c r="P56" s="91"/>
      <c r="Q56" s="91"/>
      <c r="R56" s="143"/>
      <c r="S56" s="91"/>
      <c r="T56" s="91"/>
      <c r="U56" s="91"/>
      <c r="V56" s="91"/>
      <c r="W56" s="143"/>
      <c r="X56" s="91"/>
      <c r="Y56" s="91"/>
      <c r="Z56" s="91">
        <v>1</v>
      </c>
      <c r="AA56" s="91"/>
      <c r="AB56" s="143">
        <v>2</v>
      </c>
      <c r="AC56" s="91"/>
      <c r="AD56" s="91"/>
      <c r="AE56" s="91"/>
      <c r="AF56" s="91"/>
      <c r="AG56" s="143"/>
      <c r="AH56" s="95"/>
      <c r="AI56" s="95"/>
      <c r="AJ56" s="95"/>
      <c r="AK56" s="91"/>
      <c r="AL56" s="143"/>
    </row>
    <row r="57" spans="1:38" ht="27.95" customHeight="1">
      <c r="A57" s="193">
        <v>45</v>
      </c>
      <c r="B57" s="216" t="s">
        <v>66</v>
      </c>
      <c r="C57" s="180">
        <f t="shared" si="16"/>
        <v>2</v>
      </c>
      <c r="D57" s="27"/>
      <c r="E57" s="27">
        <f t="shared" si="17"/>
        <v>15</v>
      </c>
      <c r="F57" s="27">
        <f t="shared" si="18"/>
        <v>0</v>
      </c>
      <c r="G57" s="27">
        <f t="shared" si="19"/>
        <v>15</v>
      </c>
      <c r="H57" s="27">
        <f t="shared" si="20"/>
        <v>0</v>
      </c>
      <c r="I57" s="91"/>
      <c r="J57" s="91"/>
      <c r="K57" s="91"/>
      <c r="L57" s="91"/>
      <c r="M57" s="143"/>
      <c r="N57" s="91"/>
      <c r="O57" s="91"/>
      <c r="P57" s="91"/>
      <c r="Q57" s="91"/>
      <c r="R57" s="143"/>
      <c r="S57" s="91"/>
      <c r="T57" s="91">
        <v>1</v>
      </c>
      <c r="U57" s="91"/>
      <c r="V57" s="91"/>
      <c r="W57" s="143">
        <v>2</v>
      </c>
      <c r="X57" s="91"/>
      <c r="Y57" s="91"/>
      <c r="Z57" s="91"/>
      <c r="AA57" s="91"/>
      <c r="AB57" s="143"/>
      <c r="AC57" s="91"/>
      <c r="AD57" s="91"/>
      <c r="AE57" s="91"/>
      <c r="AF57" s="91"/>
      <c r="AG57" s="143"/>
      <c r="AH57" s="95"/>
      <c r="AI57" s="95"/>
      <c r="AJ57" s="95"/>
      <c r="AK57" s="91"/>
      <c r="AL57" s="143"/>
    </row>
    <row r="58" spans="1:38" ht="27.95" customHeight="1">
      <c r="A58" s="193">
        <v>46</v>
      </c>
      <c r="B58" s="216" t="s">
        <v>51</v>
      </c>
      <c r="C58" s="180">
        <f t="shared" si="16"/>
        <v>2</v>
      </c>
      <c r="D58" s="27"/>
      <c r="E58" s="27">
        <f t="shared" si="17"/>
        <v>30</v>
      </c>
      <c r="F58" s="27">
        <f t="shared" si="18"/>
        <v>0</v>
      </c>
      <c r="G58" s="27">
        <f t="shared" si="19"/>
        <v>30</v>
      </c>
      <c r="H58" s="27">
        <f t="shared" si="20"/>
        <v>0</v>
      </c>
      <c r="I58" s="91"/>
      <c r="J58" s="91"/>
      <c r="K58" s="91"/>
      <c r="L58" s="91"/>
      <c r="M58" s="143"/>
      <c r="N58" s="91"/>
      <c r="O58" s="91"/>
      <c r="P58" s="91"/>
      <c r="Q58" s="91"/>
      <c r="R58" s="143"/>
      <c r="S58" s="95"/>
      <c r="T58" s="95"/>
      <c r="U58" s="95"/>
      <c r="V58" s="95"/>
      <c r="W58" s="143"/>
      <c r="X58" s="91"/>
      <c r="Y58" s="91"/>
      <c r="Z58" s="91"/>
      <c r="AA58" s="91"/>
      <c r="AB58" s="143"/>
      <c r="AC58" s="91"/>
      <c r="AD58" s="91"/>
      <c r="AE58" s="91"/>
      <c r="AF58" s="91"/>
      <c r="AG58" s="143"/>
      <c r="AH58" s="91"/>
      <c r="AI58" s="91">
        <v>2</v>
      </c>
      <c r="AJ58" s="91"/>
      <c r="AK58" s="91"/>
      <c r="AL58" s="143">
        <v>2</v>
      </c>
    </row>
    <row r="59" spans="1:38" ht="27.95" customHeight="1" thickBot="1">
      <c r="A59" s="193">
        <v>47</v>
      </c>
      <c r="B59" s="211" t="s">
        <v>48</v>
      </c>
      <c r="C59" s="208">
        <f t="shared" si="16"/>
        <v>13</v>
      </c>
      <c r="D59" s="209"/>
      <c r="E59" s="209">
        <f>F59+G59+H59</f>
        <v>240</v>
      </c>
      <c r="F59" s="209">
        <f>I59*15+N59*15+S59*15+X59*15+AC59*15+AH59*15</f>
        <v>0</v>
      </c>
      <c r="G59" s="209">
        <f>J59*15+O59*15+T59*15+Y59*15+AD59*15+AI59*15</f>
        <v>0</v>
      </c>
      <c r="H59" s="209">
        <f>K59*15+P59*15+U59*15+Z59*15+AE59*15+AJ59*15</f>
        <v>240</v>
      </c>
      <c r="I59" s="210"/>
      <c r="J59" s="210"/>
      <c r="K59" s="210"/>
      <c r="L59" s="210"/>
      <c r="M59" s="210"/>
      <c r="N59" s="210"/>
      <c r="O59" s="210"/>
      <c r="P59" s="210">
        <v>3</v>
      </c>
      <c r="Q59" s="210"/>
      <c r="R59" s="210">
        <v>2</v>
      </c>
      <c r="S59" s="210"/>
      <c r="T59" s="210"/>
      <c r="U59" s="210">
        <v>4</v>
      </c>
      <c r="V59" s="210"/>
      <c r="W59" s="210">
        <v>2</v>
      </c>
      <c r="X59" s="210"/>
      <c r="Y59" s="210"/>
      <c r="Z59" s="210">
        <v>4</v>
      </c>
      <c r="AA59" s="210"/>
      <c r="AB59" s="210">
        <v>3</v>
      </c>
      <c r="AC59" s="210"/>
      <c r="AD59" s="210"/>
      <c r="AE59" s="210">
        <v>5</v>
      </c>
      <c r="AF59" s="210"/>
      <c r="AG59" s="210">
        <v>6</v>
      </c>
      <c r="AH59" s="210"/>
      <c r="AI59" s="210"/>
      <c r="AJ59" s="210"/>
      <c r="AK59" s="210"/>
      <c r="AL59" s="210"/>
    </row>
    <row r="60" spans="1:38" ht="27.95" customHeight="1">
      <c r="A60" s="195" t="s">
        <v>25</v>
      </c>
      <c r="B60" s="197" t="s">
        <v>86</v>
      </c>
      <c r="C60" s="194">
        <f>SUM(C61:C66)</f>
        <v>22</v>
      </c>
      <c r="D60" s="194">
        <f t="shared" ref="D60:H60" si="21">SUM(D61:D67)</f>
        <v>4</v>
      </c>
      <c r="E60" s="185">
        <f>SUM(E61:E66)</f>
        <v>255</v>
      </c>
      <c r="F60" s="185">
        <f t="shared" si="21"/>
        <v>45</v>
      </c>
      <c r="G60" s="185">
        <f t="shared" si="21"/>
        <v>210</v>
      </c>
      <c r="H60" s="185">
        <f t="shared" si="21"/>
        <v>120</v>
      </c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9"/>
      <c r="Y60" s="174"/>
      <c r="Z60" s="174"/>
      <c r="AA60" s="174"/>
      <c r="AB60" s="170"/>
      <c r="AC60" s="173"/>
      <c r="AD60" s="174"/>
      <c r="AE60" s="174"/>
      <c r="AF60" s="174"/>
      <c r="AG60" s="175"/>
      <c r="AH60" s="176"/>
      <c r="AI60" s="174"/>
      <c r="AJ60" s="174"/>
      <c r="AK60" s="174"/>
      <c r="AL60" s="170"/>
    </row>
    <row r="61" spans="1:38" ht="27.95" customHeight="1">
      <c r="A61" s="193">
        <v>48</v>
      </c>
      <c r="B61" s="216" t="s">
        <v>45</v>
      </c>
      <c r="C61" s="180">
        <f t="shared" si="16"/>
        <v>1</v>
      </c>
      <c r="D61" s="198"/>
      <c r="E61" s="27">
        <f t="shared" ref="E61:E66" si="22">F61+G61+H61</f>
        <v>15</v>
      </c>
      <c r="F61" s="27">
        <f t="shared" ref="F61:H67" si="23">I61*15+N61*15+S61*15+X61*15+AC61*15+AH61*15</f>
        <v>15</v>
      </c>
      <c r="G61" s="27">
        <f t="shared" si="23"/>
        <v>0</v>
      </c>
      <c r="H61" s="27">
        <f t="shared" si="23"/>
        <v>0</v>
      </c>
      <c r="I61" s="95">
        <v>1</v>
      </c>
      <c r="J61" s="95"/>
      <c r="K61" s="95"/>
      <c r="L61" s="95"/>
      <c r="M61" s="143">
        <v>1</v>
      </c>
      <c r="N61" s="91"/>
      <c r="O61" s="91"/>
      <c r="P61" s="91"/>
      <c r="Q61" s="91"/>
      <c r="R61" s="143"/>
      <c r="S61" s="95"/>
      <c r="T61" s="95"/>
      <c r="U61" s="95"/>
      <c r="V61" s="95"/>
      <c r="W61" s="143"/>
      <c r="X61" s="93"/>
      <c r="Y61" s="93"/>
      <c r="Z61" s="93"/>
      <c r="AA61" s="93"/>
      <c r="AB61" s="140"/>
      <c r="AC61" s="91"/>
      <c r="AD61" s="91"/>
      <c r="AE61" s="91"/>
      <c r="AF61" s="91"/>
      <c r="AG61" s="143"/>
      <c r="AH61" s="91"/>
      <c r="AI61" s="91"/>
      <c r="AJ61" s="91"/>
      <c r="AK61" s="91"/>
      <c r="AL61" s="143"/>
    </row>
    <row r="62" spans="1:38" ht="27.95" customHeight="1">
      <c r="A62" s="193">
        <v>49</v>
      </c>
      <c r="B62" s="216" t="s">
        <v>46</v>
      </c>
      <c r="C62" s="180">
        <f t="shared" si="16"/>
        <v>5</v>
      </c>
      <c r="D62" s="198">
        <v>1</v>
      </c>
      <c r="E62" s="27">
        <f t="shared" si="22"/>
        <v>60</v>
      </c>
      <c r="F62" s="27">
        <f t="shared" si="23"/>
        <v>0</v>
      </c>
      <c r="G62" s="27">
        <f t="shared" si="23"/>
        <v>60</v>
      </c>
      <c r="H62" s="27">
        <f t="shared" si="23"/>
        <v>0</v>
      </c>
      <c r="I62" s="93"/>
      <c r="J62" s="93"/>
      <c r="K62" s="93"/>
      <c r="L62" s="93"/>
      <c r="M62" s="139"/>
      <c r="N62" s="93"/>
      <c r="O62" s="93">
        <v>2</v>
      </c>
      <c r="P62" s="93"/>
      <c r="Q62" s="93"/>
      <c r="R62" s="140">
        <v>2</v>
      </c>
      <c r="S62" s="93"/>
      <c r="T62" s="93">
        <v>2</v>
      </c>
      <c r="U62" s="93"/>
      <c r="V62" s="93" t="s">
        <v>25</v>
      </c>
      <c r="W62" s="139">
        <v>3</v>
      </c>
      <c r="X62" s="93"/>
      <c r="Y62" s="93"/>
      <c r="Z62" s="93"/>
      <c r="AA62" s="93"/>
      <c r="AB62" s="140"/>
      <c r="AC62" s="93"/>
      <c r="AD62" s="93"/>
      <c r="AE62" s="93"/>
      <c r="AF62" s="93"/>
      <c r="AG62" s="139"/>
      <c r="AH62" s="93"/>
      <c r="AI62" s="93"/>
      <c r="AJ62" s="93"/>
      <c r="AK62" s="93"/>
      <c r="AL62" s="143"/>
    </row>
    <row r="63" spans="1:38" ht="27.95" customHeight="1">
      <c r="A63" s="193">
        <v>50</v>
      </c>
      <c r="B63" s="216" t="s">
        <v>47</v>
      </c>
      <c r="C63" s="180">
        <f t="shared" si="16"/>
        <v>4</v>
      </c>
      <c r="D63" s="198">
        <v>1</v>
      </c>
      <c r="E63" s="27">
        <f t="shared" si="22"/>
        <v>45</v>
      </c>
      <c r="F63" s="27">
        <f t="shared" si="23"/>
        <v>15</v>
      </c>
      <c r="G63" s="27">
        <f t="shared" si="23"/>
        <v>30</v>
      </c>
      <c r="H63" s="27">
        <f t="shared" si="23"/>
        <v>0</v>
      </c>
      <c r="I63" s="91"/>
      <c r="J63" s="91"/>
      <c r="K63" s="91"/>
      <c r="L63" s="91"/>
      <c r="M63" s="143"/>
      <c r="N63" s="91"/>
      <c r="O63" s="91"/>
      <c r="P63" s="91"/>
      <c r="Q63" s="91"/>
      <c r="R63" s="143"/>
      <c r="S63" s="95">
        <v>1</v>
      </c>
      <c r="T63" s="95">
        <v>2</v>
      </c>
      <c r="U63" s="95"/>
      <c r="V63" s="95" t="s">
        <v>25</v>
      </c>
      <c r="W63" s="143">
        <v>4</v>
      </c>
      <c r="X63" s="93"/>
      <c r="Y63" s="93"/>
      <c r="Z63" s="93"/>
      <c r="AA63" s="93"/>
      <c r="AB63" s="140"/>
      <c r="AC63" s="91"/>
      <c r="AD63" s="91"/>
      <c r="AE63" s="91"/>
      <c r="AF63" s="91"/>
      <c r="AG63" s="143"/>
      <c r="AH63" s="91"/>
      <c r="AI63" s="91"/>
      <c r="AJ63" s="91"/>
      <c r="AK63" s="91"/>
      <c r="AL63" s="143"/>
    </row>
    <row r="64" spans="1:38" ht="33.6" customHeight="1">
      <c r="A64" s="193">
        <v>51</v>
      </c>
      <c r="B64" s="215" t="s">
        <v>77</v>
      </c>
      <c r="C64" s="180">
        <f t="shared" si="16"/>
        <v>8</v>
      </c>
      <c r="D64" s="198">
        <v>1</v>
      </c>
      <c r="E64" s="27">
        <f t="shared" si="22"/>
        <v>75</v>
      </c>
      <c r="F64" s="27">
        <f t="shared" si="23"/>
        <v>15</v>
      </c>
      <c r="G64" s="27">
        <f t="shared" si="23"/>
        <v>60</v>
      </c>
      <c r="H64" s="27">
        <f t="shared" si="23"/>
        <v>0</v>
      </c>
      <c r="I64" s="91"/>
      <c r="J64" s="91"/>
      <c r="K64" s="91"/>
      <c r="L64" s="91"/>
      <c r="M64" s="143"/>
      <c r="N64" s="91"/>
      <c r="O64" s="91"/>
      <c r="P64" s="91"/>
      <c r="Q64" s="91"/>
      <c r="R64" s="143"/>
      <c r="S64" s="95"/>
      <c r="T64" s="95"/>
      <c r="U64" s="95"/>
      <c r="V64" s="95"/>
      <c r="W64" s="143"/>
      <c r="X64" s="93">
        <v>1</v>
      </c>
      <c r="Y64" s="93">
        <v>2</v>
      </c>
      <c r="Z64" s="93"/>
      <c r="AA64" s="93"/>
      <c r="AB64" s="140">
        <v>4</v>
      </c>
      <c r="AC64" s="91"/>
      <c r="AD64" s="91">
        <v>2</v>
      </c>
      <c r="AE64" s="91"/>
      <c r="AF64" s="91" t="s">
        <v>25</v>
      </c>
      <c r="AG64" s="143">
        <v>4</v>
      </c>
      <c r="AH64" s="91"/>
      <c r="AI64" s="91"/>
      <c r="AJ64" s="91"/>
      <c r="AK64" s="91"/>
      <c r="AL64" s="143"/>
    </row>
    <row r="65" spans="1:38" ht="33.6" customHeight="1">
      <c r="A65" s="193">
        <v>52</v>
      </c>
      <c r="B65" s="215" t="s">
        <v>81</v>
      </c>
      <c r="C65" s="180">
        <f t="shared" si="16"/>
        <v>2</v>
      </c>
      <c r="D65" s="198">
        <v>1</v>
      </c>
      <c r="E65" s="27">
        <f t="shared" si="22"/>
        <v>30</v>
      </c>
      <c r="F65" s="27">
        <f t="shared" si="23"/>
        <v>0</v>
      </c>
      <c r="G65" s="27">
        <f t="shared" si="23"/>
        <v>30</v>
      </c>
      <c r="H65" s="27">
        <f t="shared" si="23"/>
        <v>0</v>
      </c>
      <c r="I65" s="93"/>
      <c r="J65" s="93"/>
      <c r="K65" s="93"/>
      <c r="L65" s="93"/>
      <c r="M65" s="213"/>
      <c r="N65" s="93"/>
      <c r="O65" s="93"/>
      <c r="P65" s="93"/>
      <c r="Q65" s="93"/>
      <c r="R65" s="213"/>
      <c r="S65" s="94"/>
      <c r="T65" s="94"/>
      <c r="U65" s="94"/>
      <c r="V65" s="94"/>
      <c r="W65" s="213"/>
      <c r="X65" s="93"/>
      <c r="Y65" s="93">
        <v>2</v>
      </c>
      <c r="Z65" s="93"/>
      <c r="AA65" s="93"/>
      <c r="AB65" s="140">
        <v>2</v>
      </c>
      <c r="AC65" s="93"/>
      <c r="AD65" s="93"/>
      <c r="AE65" s="93"/>
      <c r="AF65" s="93"/>
      <c r="AG65" s="213"/>
      <c r="AH65" s="93"/>
      <c r="AI65" s="93"/>
      <c r="AJ65" s="93"/>
      <c r="AK65" s="93"/>
      <c r="AL65" s="213"/>
    </row>
    <row r="66" spans="1:38" ht="37.9" customHeight="1">
      <c r="A66" s="193">
        <v>53</v>
      </c>
      <c r="B66" s="215" t="s">
        <v>72</v>
      </c>
      <c r="C66" s="180">
        <f t="shared" si="16"/>
        <v>2</v>
      </c>
      <c r="D66" s="198"/>
      <c r="E66" s="27">
        <f t="shared" si="22"/>
        <v>30</v>
      </c>
      <c r="F66" s="27">
        <f t="shared" si="23"/>
        <v>0</v>
      </c>
      <c r="G66" s="27">
        <f t="shared" si="23"/>
        <v>30</v>
      </c>
      <c r="H66" s="27">
        <f t="shared" si="23"/>
        <v>0</v>
      </c>
      <c r="I66" s="93"/>
      <c r="J66" s="93"/>
      <c r="K66" s="93"/>
      <c r="L66" s="93"/>
      <c r="M66" s="139"/>
      <c r="N66" s="93"/>
      <c r="O66" s="93"/>
      <c r="P66" s="93"/>
      <c r="Q66" s="93"/>
      <c r="R66" s="140"/>
      <c r="S66" s="94"/>
      <c r="T66" s="94"/>
      <c r="U66" s="94"/>
      <c r="V66" s="94"/>
      <c r="W66" s="139"/>
      <c r="X66" s="93"/>
      <c r="Y66" s="93"/>
      <c r="Z66" s="93"/>
      <c r="AA66" s="93"/>
      <c r="AB66" s="140"/>
      <c r="AC66" s="93"/>
      <c r="AD66" s="93"/>
      <c r="AE66" s="93"/>
      <c r="AF66" s="93"/>
      <c r="AG66" s="139"/>
      <c r="AH66" s="93"/>
      <c r="AI66" s="93">
        <v>2</v>
      </c>
      <c r="AJ66" s="93"/>
      <c r="AK66" s="93"/>
      <c r="AL66" s="140">
        <v>2</v>
      </c>
    </row>
    <row r="67" spans="1:38" ht="27.95" customHeight="1" thickBot="1">
      <c r="A67" s="193">
        <v>54</v>
      </c>
      <c r="B67" s="224" t="s">
        <v>92</v>
      </c>
      <c r="C67" s="208">
        <f t="shared" si="16"/>
        <v>10</v>
      </c>
      <c r="D67" s="199"/>
      <c r="E67" s="209">
        <v>120</v>
      </c>
      <c r="F67" s="209">
        <f t="shared" si="23"/>
        <v>0</v>
      </c>
      <c r="G67" s="209">
        <f t="shared" si="23"/>
        <v>0</v>
      </c>
      <c r="H67" s="209">
        <f t="shared" si="23"/>
        <v>120</v>
      </c>
      <c r="I67" s="200"/>
      <c r="J67" s="201"/>
      <c r="K67" s="201"/>
      <c r="L67" s="201"/>
      <c r="M67" s="202"/>
      <c r="N67" s="200"/>
      <c r="O67" s="201"/>
      <c r="P67" s="201"/>
      <c r="Q67" s="201"/>
      <c r="R67" s="203"/>
      <c r="S67" s="200"/>
      <c r="T67" s="201"/>
      <c r="U67" s="201"/>
      <c r="V67" s="201"/>
      <c r="W67" s="202"/>
      <c r="X67" s="200"/>
      <c r="Y67" s="201"/>
      <c r="Z67" s="201"/>
      <c r="AA67" s="201"/>
      <c r="AB67" s="201"/>
      <c r="AC67" s="204"/>
      <c r="AD67" s="205"/>
      <c r="AE67" s="205">
        <v>4</v>
      </c>
      <c r="AF67" s="205"/>
      <c r="AG67" s="225">
        <v>5</v>
      </c>
      <c r="AH67" s="206"/>
      <c r="AI67" s="205"/>
      <c r="AJ67" s="205">
        <v>4</v>
      </c>
      <c r="AK67" s="205"/>
      <c r="AL67" s="207">
        <v>5</v>
      </c>
    </row>
    <row r="68" spans="1:38" ht="27.95" customHeight="1">
      <c r="A68" s="223" t="s">
        <v>80</v>
      </c>
      <c r="B68" s="212" t="s">
        <v>44</v>
      </c>
      <c r="C68" s="194">
        <f t="shared" ref="C68:H68" si="24">SUM(C69:C72)</f>
        <v>7</v>
      </c>
      <c r="D68" s="194">
        <f t="shared" si="24"/>
        <v>0</v>
      </c>
      <c r="E68" s="185">
        <f t="shared" si="24"/>
        <v>60</v>
      </c>
      <c r="F68" s="185">
        <f t="shared" si="24"/>
        <v>0</v>
      </c>
      <c r="G68" s="185">
        <f t="shared" si="24"/>
        <v>60</v>
      </c>
      <c r="H68" s="185">
        <f t="shared" si="24"/>
        <v>0</v>
      </c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8"/>
      <c r="Y68" s="172"/>
      <c r="Z68" s="172"/>
      <c r="AA68" s="172"/>
      <c r="AB68" s="168"/>
      <c r="AC68" s="172"/>
      <c r="AD68" s="172"/>
      <c r="AE68" s="172"/>
      <c r="AF68" s="172"/>
      <c r="AG68" s="169"/>
      <c r="AH68" s="172"/>
      <c r="AI68" s="172"/>
      <c r="AJ68" s="172"/>
      <c r="AK68" s="172"/>
      <c r="AL68" s="168"/>
    </row>
    <row r="69" spans="1:38" ht="27.95" customHeight="1">
      <c r="A69" s="193">
        <v>55</v>
      </c>
      <c r="B69" s="220" t="s">
        <v>87</v>
      </c>
      <c r="C69" s="180">
        <f>M69+R69+W69+AB69+AG69+AL69</f>
        <v>1</v>
      </c>
      <c r="D69" s="27"/>
      <c r="E69" s="27">
        <f>F69+G69+H69</f>
        <v>15</v>
      </c>
      <c r="F69" s="27">
        <f t="shared" ref="F69:H72" si="25">I69*15+N69*15+S69*15+X69*15+AC69*15+AH69*15</f>
        <v>0</v>
      </c>
      <c r="G69" s="27">
        <f t="shared" si="25"/>
        <v>15</v>
      </c>
      <c r="H69" s="27">
        <f t="shared" si="25"/>
        <v>0</v>
      </c>
      <c r="I69" s="91"/>
      <c r="J69" s="91">
        <v>1</v>
      </c>
      <c r="K69" s="91"/>
      <c r="L69" s="91"/>
      <c r="M69" s="143">
        <v>1</v>
      </c>
      <c r="N69" s="91"/>
      <c r="O69" s="91"/>
      <c r="P69" s="91"/>
      <c r="Q69" s="91"/>
      <c r="R69" s="143"/>
      <c r="S69" s="91"/>
      <c r="T69" s="91"/>
      <c r="U69" s="91"/>
      <c r="V69" s="91"/>
      <c r="W69" s="143"/>
      <c r="X69" s="95"/>
      <c r="Y69" s="95"/>
      <c r="Z69" s="95"/>
      <c r="AA69" s="91"/>
      <c r="AB69" s="188"/>
      <c r="AC69" s="91"/>
      <c r="AD69" s="91"/>
      <c r="AE69" s="91"/>
      <c r="AF69" s="91"/>
      <c r="AG69" s="143"/>
      <c r="AH69" s="95"/>
      <c r="AI69" s="95"/>
      <c r="AJ69" s="95"/>
      <c r="AK69" s="91"/>
      <c r="AL69" s="188"/>
    </row>
    <row r="70" spans="1:38" ht="27.95" customHeight="1">
      <c r="A70" s="193">
        <v>56</v>
      </c>
      <c r="B70" s="220" t="s">
        <v>88</v>
      </c>
      <c r="C70" s="180">
        <f>M70+R70+W70+AB70+AG70+AL70</f>
        <v>2</v>
      </c>
      <c r="D70" s="27"/>
      <c r="E70" s="27">
        <f>F70+G70+H70</f>
        <v>15</v>
      </c>
      <c r="F70" s="27">
        <f>I70*15+N70*15+S70*15+X70*15+AC70*15+AH70*15</f>
        <v>0</v>
      </c>
      <c r="G70" s="27">
        <f>J70*15+O70*15+T70*15+Y70*15+AD70*15+AI70*15</f>
        <v>15</v>
      </c>
      <c r="H70" s="27">
        <f>K70*15+P70*15+U70*15+Z70*15+AE70*15+AJ70*15</f>
        <v>0</v>
      </c>
      <c r="I70" s="91"/>
      <c r="J70" s="91"/>
      <c r="K70" s="91"/>
      <c r="L70" s="91"/>
      <c r="M70" s="143"/>
      <c r="N70" s="91"/>
      <c r="O70" s="91">
        <v>1</v>
      </c>
      <c r="P70" s="91"/>
      <c r="Q70" s="91"/>
      <c r="R70" s="143">
        <v>2</v>
      </c>
      <c r="S70" s="91"/>
      <c r="T70" s="91"/>
      <c r="U70" s="91"/>
      <c r="V70" s="91"/>
      <c r="W70" s="143"/>
      <c r="X70" s="95"/>
      <c r="Y70" s="95"/>
      <c r="Z70" s="95"/>
      <c r="AA70" s="91"/>
      <c r="AB70" s="188"/>
      <c r="AC70" s="91"/>
      <c r="AD70" s="91"/>
      <c r="AE70" s="91"/>
      <c r="AF70" s="91"/>
      <c r="AG70" s="143"/>
      <c r="AH70" s="95"/>
      <c r="AI70" s="95"/>
      <c r="AJ70" s="95"/>
      <c r="AK70" s="91"/>
      <c r="AL70" s="188"/>
    </row>
    <row r="71" spans="1:38" ht="27.95" customHeight="1">
      <c r="A71" s="193">
        <v>57</v>
      </c>
      <c r="B71" s="220" t="s">
        <v>89</v>
      </c>
      <c r="C71" s="180">
        <f>M71+R71+W71+AB71+AG71+AL71</f>
        <v>2</v>
      </c>
      <c r="D71" s="27"/>
      <c r="E71" s="27">
        <f>F71+G71+H71</f>
        <v>15</v>
      </c>
      <c r="F71" s="27">
        <f t="shared" si="25"/>
        <v>0</v>
      </c>
      <c r="G71" s="27">
        <f t="shared" si="25"/>
        <v>15</v>
      </c>
      <c r="H71" s="27">
        <f t="shared" si="25"/>
        <v>0</v>
      </c>
      <c r="I71" s="91"/>
      <c r="J71" s="91"/>
      <c r="K71" s="91"/>
      <c r="L71" s="91"/>
      <c r="M71" s="143"/>
      <c r="N71" s="91"/>
      <c r="O71" s="91"/>
      <c r="P71" s="91"/>
      <c r="Q71" s="91"/>
      <c r="R71" s="143"/>
      <c r="S71" s="91"/>
      <c r="T71" s="91">
        <v>1</v>
      </c>
      <c r="U71" s="91"/>
      <c r="V71" s="91"/>
      <c r="W71" s="143">
        <v>2</v>
      </c>
      <c r="X71" s="95"/>
      <c r="Y71" s="95"/>
      <c r="Z71" s="95"/>
      <c r="AA71" s="91"/>
      <c r="AB71" s="188"/>
      <c r="AC71" s="91"/>
      <c r="AD71" s="91"/>
      <c r="AE71" s="91"/>
      <c r="AF71" s="91"/>
      <c r="AG71" s="143"/>
      <c r="AH71" s="95"/>
      <c r="AI71" s="95"/>
      <c r="AJ71" s="95"/>
      <c r="AK71" s="91"/>
      <c r="AL71" s="188"/>
    </row>
    <row r="72" spans="1:38" ht="27.95" customHeight="1">
      <c r="A72" s="193">
        <v>58</v>
      </c>
      <c r="B72" s="220" t="s">
        <v>90</v>
      </c>
      <c r="C72" s="180">
        <f>M72+R72+W72+AB72+AG72+AL72</f>
        <v>2</v>
      </c>
      <c r="D72" s="27"/>
      <c r="E72" s="27">
        <f>F72+G72+H72</f>
        <v>15</v>
      </c>
      <c r="F72" s="27">
        <f t="shared" si="25"/>
        <v>0</v>
      </c>
      <c r="G72" s="27">
        <f t="shared" si="25"/>
        <v>15</v>
      </c>
      <c r="H72" s="27">
        <f t="shared" si="25"/>
        <v>0</v>
      </c>
      <c r="I72" s="91"/>
      <c r="J72" s="91"/>
      <c r="K72" s="91"/>
      <c r="L72" s="91"/>
      <c r="M72" s="143"/>
      <c r="N72" s="91"/>
      <c r="O72" s="91"/>
      <c r="P72" s="91"/>
      <c r="Q72" s="91"/>
      <c r="R72" s="143"/>
      <c r="S72" s="91"/>
      <c r="T72" s="91"/>
      <c r="U72" s="91"/>
      <c r="V72" s="91"/>
      <c r="W72" s="143"/>
      <c r="X72" s="91"/>
      <c r="Y72" s="91">
        <v>1</v>
      </c>
      <c r="Z72" s="91"/>
      <c r="AA72" s="91"/>
      <c r="AB72" s="188">
        <v>2</v>
      </c>
      <c r="AC72" s="91"/>
      <c r="AD72" s="91"/>
      <c r="AE72" s="91"/>
      <c r="AF72" s="91"/>
      <c r="AG72" s="143"/>
      <c r="AH72" s="91"/>
      <c r="AI72" s="91"/>
      <c r="AJ72" s="91"/>
      <c r="AK72" s="91"/>
      <c r="AL72" s="188"/>
    </row>
    <row r="73" spans="1:38" ht="15" customHeight="1" thickBot="1">
      <c r="A73" s="85"/>
      <c r="B73" s="29" t="s">
        <v>32</v>
      </c>
      <c r="C73" s="83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52"/>
    </row>
    <row r="74" spans="1:38" ht="23.25" customHeight="1" thickBot="1">
      <c r="A74" s="90"/>
      <c r="B74" s="30"/>
      <c r="C74" s="26">
        <f>SUM(C9+C15+C26+C37+C59+C60+C67+C68)</f>
        <v>182</v>
      </c>
      <c r="D74" s="26">
        <f>SUM(D9+D15+D26+D37+D60+D68)</f>
        <v>15</v>
      </c>
      <c r="E74" s="209">
        <f>F74+G74+H74</f>
        <v>2385</v>
      </c>
      <c r="F74" s="26">
        <f>SUM(F9+F15+F26+F37+F59+F60+F67+F68)</f>
        <v>495</v>
      </c>
      <c r="G74" s="26">
        <f>SUM(G9+G15+G26+G37+G59+G60+G67+G68)</f>
        <v>1035</v>
      </c>
      <c r="H74" s="26">
        <f>SUM(H9+H15+H26+H37+H59+H60+H67+H68)</f>
        <v>855</v>
      </c>
      <c r="I74" s="31">
        <f>SUM(I10:I72)</f>
        <v>13</v>
      </c>
      <c r="J74" s="32">
        <f>SUM(J10:J72)</f>
        <v>10</v>
      </c>
      <c r="K74" s="32">
        <f>SUM(K10:K72)</f>
        <v>4</v>
      </c>
      <c r="L74" s="32">
        <f>SUM(L16:L72)</f>
        <v>0</v>
      </c>
      <c r="M74" s="51">
        <f>SUM(M10:M72)</f>
        <v>31</v>
      </c>
      <c r="N74" s="31">
        <f>SUM(N10:N72)</f>
        <v>6</v>
      </c>
      <c r="O74" s="32">
        <f>SUM(O10:O72)</f>
        <v>16</v>
      </c>
      <c r="P74" s="32">
        <f>SUM(P10:P72)</f>
        <v>9</v>
      </c>
      <c r="Q74" s="32">
        <f>SUM(Q16:Q72)</f>
        <v>0</v>
      </c>
      <c r="R74" s="51">
        <f>SUM(R10:R72)</f>
        <v>30</v>
      </c>
      <c r="S74" s="31">
        <f>SUM(S10:S72)</f>
        <v>5</v>
      </c>
      <c r="T74" s="32">
        <f>SUM(T10:T72)</f>
        <v>16</v>
      </c>
      <c r="U74" s="32">
        <f>SUM(U10:U72)</f>
        <v>6</v>
      </c>
      <c r="V74" s="32">
        <f>SUM(V16:V72)</f>
        <v>0</v>
      </c>
      <c r="W74" s="51">
        <f>SUM(W10:W72)</f>
        <v>30</v>
      </c>
      <c r="X74" s="31">
        <f>SUM(X10:X72)</f>
        <v>5</v>
      </c>
      <c r="Y74" s="32">
        <f>SUM(Y10:Y72)</f>
        <v>12</v>
      </c>
      <c r="Z74" s="32">
        <f>SUM(Z10:Z72)</f>
        <v>10</v>
      </c>
      <c r="AA74" s="32">
        <f>SUM(AA16:AA72)</f>
        <v>0</v>
      </c>
      <c r="AB74" s="51">
        <f>SUM(AB10:AB72)</f>
        <v>30</v>
      </c>
      <c r="AC74" s="31">
        <f>SUM(AC10:AC72)</f>
        <v>1</v>
      </c>
      <c r="AD74" s="32">
        <f>SUM(AD10:AD72)</f>
        <v>7</v>
      </c>
      <c r="AE74" s="32">
        <f>SUM(AE10:AE72)</f>
        <v>12</v>
      </c>
      <c r="AF74" s="32">
        <f>SUM(AF16:AF72)</f>
        <v>0</v>
      </c>
      <c r="AG74" s="51">
        <f>SUM(AG10:AG72)</f>
        <v>31</v>
      </c>
      <c r="AH74" s="31">
        <f>SUM(AH10:AH72)</f>
        <v>3</v>
      </c>
      <c r="AI74" s="32">
        <f>SUM(AI10:AI72)</f>
        <v>8</v>
      </c>
      <c r="AJ74" s="32">
        <f>SUM(AJ10:AJ72)</f>
        <v>8</v>
      </c>
      <c r="AK74" s="32">
        <f>SUM(AK16:AK72)</f>
        <v>0</v>
      </c>
      <c r="AL74" s="53">
        <f>SUM(AL10:AL72)</f>
        <v>30</v>
      </c>
    </row>
    <row r="75" spans="1:38" ht="17.25" customHeight="1" thickBot="1">
      <c r="A75" s="113"/>
      <c r="B75" s="33" t="s">
        <v>26</v>
      </c>
      <c r="C75" s="33"/>
      <c r="D75" s="34"/>
      <c r="E75" s="35"/>
      <c r="F75" s="34">
        <f>SUM(F74+G74+H74)</f>
        <v>2385</v>
      </c>
      <c r="G75" s="34"/>
      <c r="H75" s="36"/>
      <c r="I75" s="49"/>
      <c r="J75" s="38"/>
      <c r="K75" s="39">
        <f>SUM(I74:L74)</f>
        <v>27</v>
      </c>
      <c r="L75" s="38"/>
      <c r="M75" s="43"/>
      <c r="N75" s="37"/>
      <c r="O75" s="37"/>
      <c r="P75" s="50">
        <f>SUM(N74:Q74)</f>
        <v>31</v>
      </c>
      <c r="Q75" s="38"/>
      <c r="R75" s="46"/>
      <c r="S75" s="37"/>
      <c r="T75" s="38"/>
      <c r="U75" s="39">
        <f>SUM(S74:V74)</f>
        <v>27</v>
      </c>
      <c r="V75" s="38"/>
      <c r="W75" s="40"/>
      <c r="X75" s="41"/>
      <c r="Y75" s="38"/>
      <c r="Z75" s="39">
        <f>SUM(X74:AA74)</f>
        <v>27</v>
      </c>
      <c r="AA75" s="38"/>
      <c r="AB75" s="42"/>
      <c r="AC75" s="41"/>
      <c r="AD75" s="38"/>
      <c r="AE75" s="39">
        <f>SUM(AC74:AF74)</f>
        <v>20</v>
      </c>
      <c r="AF75" s="38"/>
      <c r="AG75" s="43"/>
      <c r="AH75" s="37"/>
      <c r="AI75" s="44"/>
      <c r="AJ75" s="45">
        <f>SUM(AH74:AK74)</f>
        <v>19</v>
      </c>
      <c r="AK75" s="38"/>
      <c r="AL75" s="46"/>
    </row>
    <row r="76" spans="1:38" ht="18" customHeight="1" thickTop="1">
      <c r="A76" s="114"/>
      <c r="B76" s="47"/>
      <c r="C76" s="13"/>
      <c r="D76" s="54"/>
      <c r="E76" s="55"/>
      <c r="F76" s="56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102" t="s">
        <v>27</v>
      </c>
      <c r="T76" s="103"/>
      <c r="U76" s="103"/>
      <c r="V76" s="103"/>
      <c r="W76" s="103"/>
      <c r="X76" s="103"/>
      <c r="Y76" s="104"/>
      <c r="Z76" s="57" t="s">
        <v>100</v>
      </c>
      <c r="AA76" s="58"/>
      <c r="AB76" s="58"/>
      <c r="AC76" s="58"/>
      <c r="AD76" s="58"/>
      <c r="AE76" s="58"/>
      <c r="AF76" s="59"/>
      <c r="AG76" s="58"/>
      <c r="AH76" s="59"/>
      <c r="AI76" s="61"/>
      <c r="AJ76" s="59"/>
      <c r="AK76" s="59"/>
      <c r="AL76" s="62"/>
    </row>
    <row r="77" spans="1:38" ht="19.5" customHeight="1" thickBot="1">
      <c r="A77" s="112"/>
      <c r="B77" s="47"/>
      <c r="C77" s="13"/>
      <c r="D77" s="63"/>
      <c r="E77" s="64"/>
      <c r="F77" s="65"/>
      <c r="G77" s="66"/>
      <c r="H77" s="64"/>
      <c r="I77" s="64"/>
      <c r="J77" s="67"/>
      <c r="K77" s="68"/>
      <c r="L77" s="69"/>
      <c r="M77" s="69"/>
      <c r="N77" s="69"/>
      <c r="O77" s="69"/>
      <c r="P77" s="69"/>
      <c r="Q77" s="69"/>
      <c r="R77" s="69"/>
      <c r="S77" s="105"/>
      <c r="T77" s="72"/>
      <c r="U77" s="72" t="s">
        <v>102</v>
      </c>
      <c r="V77" s="72"/>
      <c r="W77" s="72"/>
      <c r="X77" s="58"/>
      <c r="Y77" s="60"/>
      <c r="Z77" s="57"/>
      <c r="AA77" s="58"/>
      <c r="AB77" s="58"/>
      <c r="AC77" s="58"/>
      <c r="AD77" s="58"/>
      <c r="AE77" s="58"/>
      <c r="AF77" s="58"/>
      <c r="AG77" s="58"/>
      <c r="AH77" s="59"/>
      <c r="AI77" s="59"/>
      <c r="AJ77" s="59"/>
      <c r="AK77" s="59"/>
      <c r="AL77" s="62"/>
    </row>
    <row r="78" spans="1:38" ht="17.25" customHeight="1">
      <c r="A78" s="112"/>
      <c r="B78" s="47"/>
      <c r="C78" s="13"/>
      <c r="D78" s="149"/>
      <c r="E78" s="150"/>
      <c r="F78" s="151"/>
      <c r="G78" s="152"/>
      <c r="H78" s="150"/>
      <c r="I78" s="150"/>
      <c r="J78" s="153"/>
      <c r="K78" s="152"/>
      <c r="L78" s="150"/>
      <c r="M78" s="150"/>
      <c r="N78" s="150"/>
      <c r="O78" s="150"/>
      <c r="P78" s="150"/>
      <c r="Q78" s="150"/>
      <c r="R78" s="154"/>
      <c r="S78" s="71"/>
      <c r="T78" s="72"/>
      <c r="U78" s="72"/>
      <c r="V78" s="72"/>
      <c r="W78" s="72"/>
      <c r="X78" s="58"/>
      <c r="Y78" s="60"/>
      <c r="Z78" s="57" t="s">
        <v>42</v>
      </c>
      <c r="AA78" s="58"/>
      <c r="AB78" s="58"/>
      <c r="AC78" s="58" t="s">
        <v>101</v>
      </c>
      <c r="AD78" s="58"/>
      <c r="AE78" s="58"/>
      <c r="AF78" s="58"/>
      <c r="AG78" s="58"/>
      <c r="AH78" s="59"/>
      <c r="AI78" s="59"/>
      <c r="AJ78" s="59"/>
      <c r="AK78" s="59"/>
      <c r="AL78" s="62"/>
    </row>
    <row r="79" spans="1:38" ht="17.25" customHeight="1">
      <c r="A79" s="112"/>
      <c r="B79" s="47"/>
      <c r="C79" s="13"/>
      <c r="D79" s="149"/>
      <c r="E79" s="155"/>
      <c r="F79" s="151"/>
      <c r="G79" s="152"/>
      <c r="H79" s="155"/>
      <c r="I79" s="155"/>
      <c r="J79" s="156"/>
      <c r="K79" s="152"/>
      <c r="L79" s="155"/>
      <c r="M79" s="155"/>
      <c r="N79" s="155"/>
      <c r="O79" s="155"/>
      <c r="P79" s="155"/>
      <c r="Q79" s="155"/>
      <c r="R79" s="157"/>
      <c r="S79" s="106"/>
      <c r="T79" s="107"/>
      <c r="U79" s="107"/>
      <c r="V79" s="107"/>
      <c r="W79" s="107"/>
      <c r="X79" s="55"/>
      <c r="Y79" s="108"/>
      <c r="Z79" s="57"/>
      <c r="AA79" s="58"/>
      <c r="AB79" s="58"/>
      <c r="AC79" s="58"/>
      <c r="AD79" s="58"/>
      <c r="AE79" s="58"/>
      <c r="AF79" s="58"/>
      <c r="AG79" s="58"/>
      <c r="AH79" s="59"/>
      <c r="AI79" s="59"/>
      <c r="AJ79" s="59"/>
      <c r="AK79" s="59"/>
      <c r="AL79" s="62"/>
    </row>
    <row r="80" spans="1:38" ht="18.75" customHeight="1">
      <c r="A80" s="115"/>
      <c r="B80" s="47"/>
      <c r="C80" s="13"/>
      <c r="D80" s="158"/>
      <c r="E80" s="155"/>
      <c r="F80" s="151"/>
      <c r="G80" s="152"/>
      <c r="H80" s="155"/>
      <c r="I80" s="155"/>
      <c r="J80" s="156"/>
      <c r="K80" s="152"/>
      <c r="L80" s="155"/>
      <c r="M80" s="155"/>
      <c r="N80" s="155"/>
      <c r="O80" s="155"/>
      <c r="P80" s="155"/>
      <c r="Q80" s="155"/>
      <c r="R80" s="155"/>
      <c r="S80" s="73" t="s">
        <v>28</v>
      </c>
      <c r="T80" s="74"/>
      <c r="U80" s="74"/>
      <c r="V80" s="74"/>
      <c r="W80" s="74"/>
      <c r="X80" s="74"/>
      <c r="Y80" s="75"/>
      <c r="Z80" s="73"/>
      <c r="AA80" s="74"/>
      <c r="AB80" s="74"/>
      <c r="AC80" s="74"/>
      <c r="AD80" s="74"/>
      <c r="AE80" s="74"/>
      <c r="AF80" s="74"/>
      <c r="AG80" s="74"/>
      <c r="AH80" s="70"/>
      <c r="AI80" s="70"/>
      <c r="AJ80" s="70"/>
      <c r="AK80" s="70"/>
      <c r="AL80" s="76"/>
    </row>
    <row r="81" spans="1:38" ht="18.75" customHeight="1">
      <c r="A81" s="115"/>
      <c r="B81" s="47"/>
      <c r="C81" s="13"/>
      <c r="D81" s="158"/>
      <c r="E81" s="155"/>
      <c r="F81" s="156"/>
      <c r="G81" s="152"/>
      <c r="H81" s="155"/>
      <c r="I81" s="155"/>
      <c r="J81" s="156"/>
      <c r="K81" s="152"/>
      <c r="L81" s="155"/>
      <c r="M81" s="155"/>
      <c r="N81" s="155"/>
      <c r="O81" s="155"/>
      <c r="P81" s="155"/>
      <c r="Q81" s="155"/>
      <c r="R81" s="155"/>
      <c r="S81" s="73"/>
      <c r="T81" s="74"/>
      <c r="U81" s="74"/>
      <c r="V81" s="74"/>
      <c r="W81" s="74"/>
      <c r="X81" s="74"/>
      <c r="Y81" s="75"/>
      <c r="Z81" s="73"/>
      <c r="AA81" s="74"/>
      <c r="AB81" s="74"/>
      <c r="AC81" s="74"/>
      <c r="AD81" s="74"/>
      <c r="AE81" s="74"/>
      <c r="AF81" s="74"/>
      <c r="AG81" s="74"/>
      <c r="AH81" s="70"/>
      <c r="AI81" s="70"/>
      <c r="AJ81" s="70"/>
      <c r="AK81" s="70"/>
      <c r="AL81" s="76"/>
    </row>
    <row r="82" spans="1:38" ht="18.75" customHeight="1" thickBot="1">
      <c r="A82" s="116"/>
      <c r="B82" s="48"/>
      <c r="C82" s="84"/>
      <c r="D82" s="159"/>
      <c r="E82" s="160"/>
      <c r="F82" s="161"/>
      <c r="G82" s="160"/>
      <c r="H82" s="160"/>
      <c r="I82" s="160"/>
      <c r="J82" s="162"/>
      <c r="K82" s="163"/>
      <c r="L82" s="160"/>
      <c r="M82" s="160"/>
      <c r="N82" s="160"/>
      <c r="O82" s="160"/>
      <c r="P82" s="160"/>
      <c r="Q82" s="160"/>
      <c r="R82" s="160"/>
      <c r="S82" s="77"/>
      <c r="T82" s="78"/>
      <c r="U82" s="78"/>
      <c r="V82" s="78"/>
      <c r="W82" s="78"/>
      <c r="X82" s="78"/>
      <c r="Y82" s="79"/>
      <c r="Z82" s="77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80"/>
    </row>
    <row r="83" spans="1:38" ht="27.95" customHeight="1" thickTop="1">
      <c r="A83" s="117"/>
    </row>
    <row r="84" spans="1:38" ht="27.95" customHeight="1">
      <c r="A84" s="117"/>
      <c r="B84" s="100"/>
      <c r="C84" s="101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ht="27.95" customHeight="1">
      <c r="A85" s="118"/>
      <c r="B85" s="100"/>
      <c r="C85" s="101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ht="27.95" customHeight="1">
      <c r="A86" s="118"/>
      <c r="B86" s="100"/>
      <c r="C86" s="101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ht="27.95" customHeight="1">
      <c r="A87" s="118"/>
      <c r="B87" s="100"/>
      <c r="C87" s="101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>
      <c r="A88" s="118"/>
      <c r="B88" s="100"/>
      <c r="C88" s="101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</row>
    <row r="89" spans="1:38">
      <c r="A89" s="118"/>
      <c r="B89" s="100"/>
      <c r="C89" s="101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</row>
    <row r="90" spans="1:38">
      <c r="A90" s="118"/>
      <c r="B90" s="100"/>
      <c r="C90" s="101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</row>
    <row r="91" spans="1:38">
      <c r="A91" s="118"/>
      <c r="B91" s="100"/>
      <c r="C91" s="101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</row>
    <row r="92" spans="1:38">
      <c r="A92" s="118"/>
      <c r="B92" s="100"/>
      <c r="C92" s="101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</row>
    <row r="93" spans="1:38">
      <c r="A93" s="118"/>
      <c r="B93" s="100"/>
      <c r="C93" s="101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</row>
    <row r="94" spans="1:38">
      <c r="A94" s="118"/>
      <c r="B94" s="100"/>
      <c r="C94" s="101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</row>
    <row r="95" spans="1:38">
      <c r="A95" s="118"/>
      <c r="B95" s="100"/>
      <c r="C95" s="101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</row>
    <row r="96" spans="1:38">
      <c r="A96" s="118"/>
      <c r="B96" s="100"/>
      <c r="C96" s="101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</row>
    <row r="97" spans="1:38">
      <c r="A97" s="118"/>
      <c r="B97" s="100"/>
      <c r="C97" s="101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</row>
    <row r="98" spans="1:38">
      <c r="A98" s="118"/>
      <c r="B98" s="100"/>
      <c r="C98" s="101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</row>
    <row r="99" spans="1:38">
      <c r="A99" s="118"/>
      <c r="B99" s="100"/>
      <c r="C99" s="101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</row>
    <row r="100" spans="1:38">
      <c r="A100" s="118"/>
      <c r="B100" s="100"/>
      <c r="C100" s="101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</row>
    <row r="101" spans="1:38">
      <c r="A101" s="118"/>
      <c r="B101" s="100"/>
      <c r="C101" s="101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</row>
    <row r="102" spans="1:38">
      <c r="A102" s="118"/>
      <c r="B102" s="100"/>
      <c r="C102" s="101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</row>
    <row r="103" spans="1:38">
      <c r="A103" s="118"/>
      <c r="B103" s="100"/>
      <c r="C103" s="101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38">
      <c r="A104" s="118"/>
      <c r="B104" s="100"/>
      <c r="C104" s="101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38">
      <c r="A105" s="118"/>
      <c r="B105" s="100"/>
      <c r="C105" s="101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38">
      <c r="A106" s="118"/>
      <c r="B106" s="100"/>
      <c r="C106" s="101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38">
      <c r="A107" s="118"/>
      <c r="B107" s="100"/>
      <c r="C107" s="101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38">
      <c r="A108" s="118"/>
      <c r="B108" s="100"/>
      <c r="C108" s="101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38">
      <c r="A109" s="118"/>
      <c r="B109" s="100"/>
      <c r="C109" s="101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38">
      <c r="A110" s="118"/>
      <c r="B110" s="100"/>
      <c r="C110" s="101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38">
      <c r="A111" s="118"/>
      <c r="B111" s="100"/>
      <c r="C111" s="101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38">
      <c r="A112" s="118"/>
      <c r="B112" s="100"/>
      <c r="C112" s="101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>
      <c r="A113" s="118"/>
      <c r="B113" s="100"/>
      <c r="C113" s="101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>
      <c r="A114" s="118"/>
      <c r="B114" s="100"/>
      <c r="C114" s="101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>
      <c r="A115" s="118"/>
      <c r="B115" s="100"/>
      <c r="C115" s="101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>
      <c r="A116" s="118"/>
      <c r="B116" s="100"/>
      <c r="C116" s="101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>
      <c r="A117" s="118"/>
      <c r="B117" s="100"/>
      <c r="C117" s="101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>
      <c r="A118" s="118"/>
      <c r="B118" s="100"/>
      <c r="C118" s="101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>
      <c r="A119" s="118"/>
      <c r="B119" s="100"/>
      <c r="C119" s="101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>
      <c r="A120" s="118"/>
      <c r="B120" s="100"/>
      <c r="C120" s="101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>
      <c r="A121" s="118"/>
      <c r="B121" s="100"/>
      <c r="C121" s="101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>
      <c r="A122" s="118"/>
      <c r="B122" s="100"/>
      <c r="C122" s="101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>
      <c r="A123" s="118"/>
      <c r="B123" s="100"/>
      <c r="C123" s="101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>
      <c r="A124" s="118"/>
      <c r="B124" s="100"/>
      <c r="C124" s="101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>
      <c r="A125" s="118"/>
      <c r="B125" s="100"/>
      <c r="C125" s="101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>
      <c r="A126" s="118"/>
      <c r="B126" s="100"/>
      <c r="C126" s="101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>
      <c r="A127" s="118"/>
      <c r="B127" s="100"/>
      <c r="C127" s="101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>
      <c r="A128" s="118"/>
      <c r="B128" s="100"/>
      <c r="C128" s="101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8">
      <c r="A129" s="118"/>
      <c r="B129" s="100"/>
      <c r="C129" s="101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</row>
    <row r="130" spans="1:38">
      <c r="A130" s="118"/>
      <c r="B130" s="100"/>
      <c r="C130" s="101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</row>
    <row r="131" spans="1:38">
      <c r="A131" s="118"/>
      <c r="B131" s="100"/>
      <c r="C131" s="101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</row>
    <row r="132" spans="1:38">
      <c r="A132" s="118"/>
      <c r="B132" s="100"/>
      <c r="C132" s="101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</row>
    <row r="133" spans="1:38">
      <c r="A133" s="118"/>
      <c r="B133" s="100"/>
      <c r="C133" s="101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</row>
    <row r="134" spans="1:38">
      <c r="A134" s="118"/>
      <c r="B134" s="100"/>
      <c r="C134" s="101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</row>
    <row r="135" spans="1:38">
      <c r="A135" s="118"/>
      <c r="B135" s="100"/>
      <c r="C135" s="101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</row>
    <row r="136" spans="1:38">
      <c r="A136" s="118"/>
      <c r="B136" s="100"/>
      <c r="C136" s="101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100"/>
    </row>
    <row r="137" spans="1:38">
      <c r="A137" s="118"/>
      <c r="B137" s="100"/>
      <c r="C137" s="101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</row>
    <row r="138" spans="1:38">
      <c r="A138" s="118"/>
      <c r="B138" s="100"/>
      <c r="C138" s="101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</row>
    <row r="139" spans="1:38">
      <c r="A139" s="118"/>
      <c r="B139" s="100"/>
      <c r="C139" s="101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</row>
    <row r="140" spans="1:38">
      <c r="A140" s="118"/>
      <c r="B140" s="100"/>
      <c r="C140" s="101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</row>
    <row r="141" spans="1:38">
      <c r="A141" s="118"/>
      <c r="B141" s="100"/>
      <c r="C141" s="101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</row>
    <row r="142" spans="1:38">
      <c r="A142" s="118"/>
      <c r="B142" s="100"/>
      <c r="C142" s="101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</row>
    <row r="143" spans="1:38">
      <c r="A143" s="118"/>
      <c r="B143" s="100"/>
      <c r="C143" s="101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</row>
    <row r="144" spans="1:38">
      <c r="A144" s="118"/>
      <c r="B144" s="100"/>
      <c r="C144" s="101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</row>
    <row r="145" spans="1:38">
      <c r="A145" s="118"/>
      <c r="B145" s="100"/>
      <c r="C145" s="101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</row>
    <row r="146" spans="1:38">
      <c r="A146" s="118"/>
      <c r="B146" s="100"/>
      <c r="C146" s="101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</row>
    <row r="147" spans="1:38">
      <c r="A147" s="118"/>
      <c r="B147" s="100"/>
      <c r="C147" s="101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</row>
    <row r="148" spans="1:38">
      <c r="A148" s="118"/>
      <c r="B148" s="100"/>
      <c r="C148" s="101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</row>
    <row r="149" spans="1:38">
      <c r="A149" s="118"/>
      <c r="B149" s="100"/>
      <c r="C149" s="101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</row>
    <row r="150" spans="1:38">
      <c r="A150" s="118"/>
      <c r="B150" s="100"/>
      <c r="C150" s="101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</row>
    <row r="151" spans="1:38">
      <c r="A151" s="118"/>
      <c r="B151" s="100"/>
      <c r="C151" s="101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</row>
    <row r="152" spans="1:38">
      <c r="A152" s="118"/>
      <c r="B152" s="100"/>
      <c r="C152" s="101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100"/>
    </row>
    <row r="153" spans="1:38">
      <c r="A153" s="118"/>
      <c r="B153" s="100"/>
      <c r="C153" s="101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</row>
    <row r="154" spans="1:38">
      <c r="A154" s="118"/>
      <c r="B154" s="100"/>
      <c r="C154" s="101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100"/>
    </row>
    <row r="155" spans="1:38">
      <c r="A155" s="118"/>
      <c r="B155" s="100"/>
      <c r="C155" s="101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100"/>
    </row>
    <row r="156" spans="1:38">
      <c r="A156" s="118"/>
      <c r="B156" s="100"/>
      <c r="C156" s="101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</row>
    <row r="157" spans="1:38">
      <c r="A157" s="118"/>
      <c r="B157" s="100"/>
      <c r="C157" s="101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</row>
    <row r="158" spans="1:38">
      <c r="A158" s="118"/>
      <c r="B158" s="100"/>
      <c r="C158" s="101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</row>
    <row r="159" spans="1:38">
      <c r="A159" s="118"/>
      <c r="B159" s="100"/>
      <c r="C159" s="101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</row>
    <row r="160" spans="1:38">
      <c r="A160" s="118"/>
      <c r="B160" s="100"/>
      <c r="C160" s="101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</row>
    <row r="161" spans="1:38">
      <c r="A161" s="118"/>
      <c r="B161" s="100"/>
      <c r="C161" s="101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</row>
    <row r="162" spans="1:38">
      <c r="A162" s="118"/>
      <c r="B162" s="100"/>
      <c r="C162" s="101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</row>
    <row r="163" spans="1:38">
      <c r="A163" s="118"/>
      <c r="B163" s="100"/>
      <c r="C163" s="101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</row>
    <row r="164" spans="1:38">
      <c r="A164" s="118"/>
      <c r="B164" s="100"/>
      <c r="C164" s="101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</row>
    <row r="165" spans="1:38">
      <c r="A165" s="118"/>
      <c r="B165" s="100"/>
      <c r="C165" s="101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</row>
    <row r="166" spans="1:38">
      <c r="A166" s="118"/>
      <c r="B166" s="100"/>
      <c r="C166" s="101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</row>
    <row r="167" spans="1:38">
      <c r="A167" s="118"/>
      <c r="B167" s="100"/>
      <c r="C167" s="101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</row>
    <row r="168" spans="1:38">
      <c r="A168" s="118"/>
      <c r="B168" s="100"/>
      <c r="C168" s="101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</row>
    <row r="169" spans="1:38">
      <c r="A169" s="118"/>
      <c r="B169" s="100"/>
      <c r="C169" s="101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</row>
    <row r="170" spans="1:38">
      <c r="A170" s="118"/>
      <c r="B170" s="100"/>
      <c r="C170" s="101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</row>
    <row r="171" spans="1:38">
      <c r="A171" s="118"/>
      <c r="B171" s="100"/>
      <c r="C171" s="101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</row>
    <row r="172" spans="1:38">
      <c r="A172" s="118"/>
      <c r="B172" s="100"/>
      <c r="C172" s="101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</row>
    <row r="173" spans="1:38">
      <c r="A173" s="118"/>
      <c r="B173" s="100"/>
      <c r="C173" s="101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100"/>
    </row>
    <row r="174" spans="1:38">
      <c r="A174" s="118"/>
      <c r="B174" s="100"/>
      <c r="C174" s="101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</row>
    <row r="175" spans="1:38">
      <c r="A175" s="118"/>
      <c r="B175" s="100"/>
      <c r="C175" s="101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100"/>
    </row>
    <row r="176" spans="1:38">
      <c r="A176" s="118"/>
      <c r="B176" s="100"/>
      <c r="C176" s="101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</row>
    <row r="177" spans="1:38">
      <c r="A177" s="118"/>
      <c r="B177" s="100"/>
      <c r="C177" s="101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</row>
    <row r="178" spans="1:38">
      <c r="A178" s="118"/>
      <c r="B178" s="100"/>
      <c r="C178" s="101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</row>
    <row r="179" spans="1:38">
      <c r="A179" s="118"/>
      <c r="B179" s="100"/>
      <c r="C179" s="101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</row>
    <row r="180" spans="1:38">
      <c r="A180" s="118"/>
      <c r="B180" s="100"/>
      <c r="C180" s="101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</row>
    <row r="181" spans="1:38">
      <c r="A181" s="118"/>
      <c r="B181" s="100"/>
      <c r="C181" s="101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</row>
    <row r="182" spans="1:38">
      <c r="A182" s="118"/>
      <c r="B182" s="100"/>
      <c r="C182" s="101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</row>
  </sheetData>
  <mergeCells count="4">
    <mergeCell ref="I7:M7"/>
    <mergeCell ref="Z4:AK4"/>
    <mergeCell ref="C6:C8"/>
    <mergeCell ref="D6:D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3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Marzanka</cp:lastModifiedBy>
  <cp:lastPrinted>2016-09-23T15:14:13Z</cp:lastPrinted>
  <dcterms:created xsi:type="dcterms:W3CDTF">2007-06-06T11:55:24Z</dcterms:created>
  <dcterms:modified xsi:type="dcterms:W3CDTF">2016-09-25T19:21:33Z</dcterms:modified>
</cp:coreProperties>
</file>